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15" yWindow="-15" windowWidth="14400" windowHeight="11760"/>
  </bookViews>
  <sheets>
    <sheet name="HOSP. GRAL. GALEANA,NL" sheetId="1" r:id="rId1"/>
  </sheets>
  <definedNames>
    <definedName name="_xlnm._FilterDatabase" localSheetId="0" hidden="1">'HOSP. GRAL. GALEANA,NL'!$A$14:$H$570</definedName>
    <definedName name="_xlnm.Print_Area" localSheetId="0">'HOSP. GRAL. GALEANA,NL'!$A$1:$H$297</definedName>
    <definedName name="_xlnm.Print_Titles" localSheetId="0">'HOSP. GRAL. GALEANA,NL'!$1:$13</definedName>
  </definedNames>
  <calcPr calcId="14562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128" i="1" l="1"/>
  <c r="H83" i="1"/>
  <c r="H81" i="1"/>
  <c r="H79" i="1"/>
  <c r="H188" i="1" l="1"/>
  <c r="H171" i="1"/>
  <c r="H167" i="1"/>
  <c r="H139" i="1" l="1"/>
  <c r="H137" i="1"/>
  <c r="H134" i="1"/>
  <c r="H74" i="1" l="1"/>
  <c r="H72" i="1"/>
  <c r="H70" i="1"/>
  <c r="H90" i="1" l="1"/>
  <c r="H92" i="1"/>
  <c r="H94" i="1"/>
  <c r="H96" i="1"/>
  <c r="H88" i="1"/>
  <c r="H147" i="1"/>
  <c r="H289" i="1"/>
  <c r="H287" i="1"/>
  <c r="H285" i="1"/>
  <c r="H281" i="1"/>
  <c r="H276" i="1"/>
  <c r="H274" i="1"/>
  <c r="H269" i="1"/>
  <c r="H267" i="1"/>
  <c r="H265" i="1"/>
  <c r="H263" i="1"/>
  <c r="H261" i="1"/>
  <c r="H259" i="1"/>
  <c r="H257" i="1"/>
  <c r="H252" i="1"/>
  <c r="H248" i="1"/>
  <c r="H244" i="1"/>
  <c r="H242" i="1"/>
  <c r="H240" i="1"/>
  <c r="H238" i="1"/>
  <c r="H236" i="1"/>
  <c r="H231" i="1"/>
  <c r="H229" i="1"/>
  <c r="H227" i="1"/>
  <c r="H225" i="1"/>
  <c r="H223" i="1"/>
  <c r="H221" i="1"/>
  <c r="H217" i="1"/>
  <c r="H215" i="1"/>
  <c r="H213" i="1"/>
  <c r="H211" i="1"/>
  <c r="H207" i="1"/>
  <c r="H205" i="1"/>
  <c r="H203" i="1"/>
  <c r="H201" i="1"/>
  <c r="H199" i="1"/>
  <c r="H196" i="1"/>
  <c r="H195" i="1"/>
  <c r="H186" i="1"/>
  <c r="H184" i="1"/>
  <c r="H182" i="1"/>
  <c r="H180" i="1"/>
  <c r="H178" i="1"/>
  <c r="H175" i="1"/>
  <c r="H162" i="1"/>
  <c r="H159" i="1"/>
  <c r="H156" i="1"/>
  <c r="H154" i="1"/>
  <c r="H152" i="1"/>
  <c r="H150" i="1"/>
  <c r="H145" i="1"/>
  <c r="H143" i="1"/>
  <c r="H141" i="1"/>
  <c r="H132" i="1"/>
  <c r="H130" i="1"/>
  <c r="H128" i="1"/>
  <c r="H107" i="1"/>
  <c r="H105" i="1"/>
  <c r="H101" i="1"/>
  <c r="H66" i="1"/>
  <c r="H64" i="1"/>
  <c r="H62" i="1"/>
  <c r="H60" i="1"/>
  <c r="H58" i="1"/>
  <c r="H56" i="1"/>
  <c r="H54" i="1"/>
  <c r="H52" i="1"/>
  <c r="H50" i="1"/>
  <c r="H48" i="1"/>
  <c r="H46" i="1"/>
  <c r="H44" i="1"/>
  <c r="H41" i="1"/>
  <c r="H39" i="1"/>
  <c r="H37" i="1"/>
  <c r="H35" i="1"/>
  <c r="H33" i="1"/>
  <c r="H31" i="1"/>
  <c r="H29" i="1"/>
  <c r="H28" i="1"/>
  <c r="H27" i="1"/>
  <c r="H26" i="1"/>
  <c r="H25" i="1"/>
  <c r="H22" i="1"/>
  <c r="H17" i="1"/>
  <c r="A22" i="1" l="1"/>
  <c r="A25" i="1" s="1"/>
  <c r="A26" i="1" s="1"/>
  <c r="A27" i="1" s="1"/>
  <c r="A28" i="1" s="1"/>
  <c r="A29" i="1" s="1"/>
  <c r="A31" i="1" s="1"/>
  <c r="A33" i="1" s="1"/>
  <c r="A35" i="1" s="1"/>
  <c r="A37" i="1" s="1"/>
  <c r="A39" i="1" s="1"/>
  <c r="A41" i="1" s="1"/>
  <c r="A44" i="1" s="1"/>
  <c r="A46" i="1" s="1"/>
  <c r="A48" i="1" s="1"/>
  <c r="A50" i="1" s="1"/>
  <c r="A52" i="1" s="1"/>
  <c r="A54" i="1" s="1"/>
  <c r="A56" i="1" s="1"/>
  <c r="A58" i="1" s="1"/>
  <c r="A60" i="1" s="1"/>
  <c r="A62" i="1" s="1"/>
  <c r="A64" i="1" s="1"/>
  <c r="A66" i="1" s="1"/>
  <c r="A70" i="1" l="1"/>
  <c r="A72" i="1" s="1"/>
  <c r="A74" i="1" s="1"/>
  <c r="A79" i="1" l="1"/>
  <c r="A81" i="1" s="1"/>
  <c r="A83" i="1" s="1"/>
  <c r="A88" i="1" s="1"/>
  <c r="A90" i="1" s="1"/>
  <c r="A92" i="1" s="1"/>
  <c r="A94" i="1" s="1"/>
  <c r="A96" i="1" s="1"/>
  <c r="A100" i="1" s="1"/>
  <c r="A105" i="1" s="1"/>
  <c r="A107" i="1" s="1"/>
  <c r="A130" i="1" l="1"/>
  <c r="A132" i="1" s="1"/>
  <c r="A134" i="1" s="1"/>
  <c r="A137" i="1" s="1"/>
  <c r="A139" i="1" s="1"/>
  <c r="A141" i="1" s="1"/>
  <c r="A143" i="1" s="1"/>
  <c r="A145" i="1" s="1"/>
  <c r="A147" i="1" s="1"/>
  <c r="A150" i="1" s="1"/>
  <c r="A152" i="1" s="1"/>
  <c r="A154" i="1" s="1"/>
  <c r="A156" i="1" s="1"/>
  <c r="A159" i="1" s="1"/>
  <c r="A162" i="1" s="1"/>
  <c r="A167" i="1" s="1"/>
  <c r="A171" i="1" s="1"/>
  <c r="A175" i="1" s="1"/>
  <c r="A178" i="1" s="1"/>
  <c r="A180" i="1" s="1"/>
  <c r="A182" i="1" s="1"/>
  <c r="A184" i="1" s="1"/>
  <c r="A186" i="1" s="1"/>
  <c r="A111" i="1"/>
  <c r="A113" i="1" s="1"/>
  <c r="A116" i="1" s="1"/>
  <c r="A118" i="1" s="1"/>
  <c r="A120" i="1" s="1"/>
  <c r="A122" i="1" s="1"/>
  <c r="A124" i="1" s="1"/>
  <c r="A188" i="1" l="1"/>
  <c r="A195" i="1" s="1"/>
  <c r="A196" i="1" s="1"/>
  <c r="A199" i="1" s="1"/>
  <c r="A201" i="1" s="1"/>
  <c r="A203" i="1" s="1"/>
  <c r="A205" i="1" s="1"/>
  <c r="A207" i="1" s="1"/>
  <c r="A211" i="1" s="1"/>
  <c r="A213" i="1" s="1"/>
  <c r="A215" i="1" s="1"/>
  <c r="A217" i="1" s="1"/>
  <c r="A221" i="1" s="1"/>
  <c r="A223" i="1" s="1"/>
  <c r="A225" i="1" s="1"/>
  <c r="A227" i="1" s="1"/>
  <c r="A229" i="1" s="1"/>
  <c r="A231" i="1" s="1"/>
  <c r="A236" i="1" s="1"/>
  <c r="A238" i="1" s="1"/>
  <c r="A240" i="1" s="1"/>
  <c r="A242" i="1" s="1"/>
  <c r="A244" i="1" s="1"/>
  <c r="A248" i="1" s="1"/>
  <c r="A252" i="1" s="1"/>
  <c r="A257" i="1" s="1"/>
  <c r="A259" i="1" s="1"/>
  <c r="A261" i="1" s="1"/>
  <c r="A263" i="1" s="1"/>
  <c r="A265" i="1" s="1"/>
  <c r="A267" i="1" s="1"/>
  <c r="A269" i="1" s="1"/>
  <c r="A274" i="1" s="1"/>
  <c r="A276" i="1" s="1"/>
  <c r="A281" i="1" s="1"/>
  <c r="A285" i="1" s="1"/>
  <c r="A287" i="1" s="1"/>
  <c r="A289" i="1" s="1"/>
</calcChain>
</file>

<file path=xl/sharedStrings.xml><?xml version="1.0" encoding="utf-8"?>
<sst xmlns="http://schemas.openxmlformats.org/spreadsheetml/2006/main" count="314" uniqueCount="210">
  <si>
    <t>FOLIO No.</t>
  </si>
  <si>
    <t>SECRETARIA DE INFRAESTRUCTURA</t>
  </si>
  <si>
    <t>SUBSECRETARIA DE CONSTRUCCION</t>
  </si>
  <si>
    <t xml:space="preserve">DIRECCION DE PROYECTOS </t>
  </si>
  <si>
    <t xml:space="preserve">CATALOGO </t>
  </si>
  <si>
    <t>UBICACION  :  CARRETERA GALEANA - LINARES KM 1.</t>
  </si>
  <si>
    <t>MUNICIPIO   : GALEANA, N.L.</t>
  </si>
  <si>
    <t>LICITACION:</t>
  </si>
  <si>
    <t>CONSECUTIVO</t>
  </si>
  <si>
    <t>No. CPTO.</t>
  </si>
  <si>
    <t>CONCEPTO</t>
  </si>
  <si>
    <t>UNID.</t>
  </si>
  <si>
    <t>CANT.</t>
  </si>
  <si>
    <t>P.U.</t>
  </si>
  <si>
    <t>PRECIO CON LETRA</t>
  </si>
  <si>
    <t>IMPORTE</t>
  </si>
  <si>
    <t>I</t>
  </si>
  <si>
    <t>PRELIMINARES</t>
  </si>
  <si>
    <t>PROTECCION DE AREA DE TRABAJO</t>
  </si>
  <si>
    <r>
      <rPr>
        <b/>
        <sz val="9"/>
        <color theme="1"/>
        <rFont val="Calibri"/>
        <family val="2"/>
        <scheme val="minor"/>
      </rPr>
      <t xml:space="preserve">TAPIAL PROVISIONAL INTERIOR Y REUTILIZABLE EN AREA DE PROYECTO A BASE DE CON TABLAROCA DE 13 MM. POR UN LADO, COLOCACIÓN VERTICAL A BASE DE POSTES Y CANALES DE LAMINA GALVANIZADA, SUJETO A PISO Y TECHO, PINTURA VINÍLICA COMEX- ECONÓMICA COLOR BLANCA DOS MANOS Y SEÑALIZACIÓN PREVENTIVA ( CON RECUPERACIÓN ). </t>
    </r>
    <r>
      <rPr>
        <sz val="9"/>
        <color theme="1"/>
        <rFont val="Calibri"/>
        <family val="2"/>
        <scheme val="minor"/>
      </rPr>
      <t xml:space="preserve">INCLUYE: MATERIALES QUE INTERVENGAN EN SU FABRICACIÓN, RECUPERACIÓN A FAVOR DEL CONTRATISTA, FLETES, DESPERDICIOS, ACARREOS HASTA EL LUGAR DE SU UTILIZACIÓN, HABILITADOS, COLOCACIÓN, DESMONTAJE, LIMPIEZA Y RETIRO DE SOBRANTE FUERA DE OBRA, REHABILITACION DE ZONAS DE CONTACTO UNA VEZ DESMONTADO, P.U.O.T. </t>
    </r>
  </si>
  <si>
    <t>M2</t>
  </si>
  <si>
    <t>RETIROS</t>
  </si>
  <si>
    <t>PZA</t>
  </si>
  <si>
    <t xml:space="preserve">PZA </t>
  </si>
  <si>
    <r>
      <rPr>
        <b/>
        <sz val="9"/>
        <color theme="1"/>
        <rFont val="Calibri"/>
        <family val="2"/>
        <scheme val="minor"/>
      </rPr>
      <t xml:space="preserve">RETIRO DE APARATOS SANITARIOS SIN RECUPERACION. </t>
    </r>
    <r>
      <rPr>
        <sz val="9"/>
        <color theme="1"/>
        <rFont val="Calibri"/>
        <family val="2"/>
        <scheme val="minor"/>
      </rPr>
      <t>INCLUYE:  RETIRO AL LUGAR INDICADO POR EL SUPERVISOR, MANIOBRAS, RETIRO DE VALVULAS  LIMPIEZA, CANCELACION DE TUBERIAS DE AGUA Y DRENAJE, HERRAMIENTA,  TAPONES, ENCINTADO, EQUIPO, MANO DE OBRA Y TODO LO NECESARIO PARA SU CORRECTA EJECUCION.</t>
    </r>
  </si>
  <si>
    <t>PZA.</t>
  </si>
  <si>
    <r>
      <t xml:space="preserve">RETIRO DE </t>
    </r>
    <r>
      <rPr>
        <b/>
        <sz val="9"/>
        <rFont val="Calibri"/>
        <family val="2"/>
        <scheme val="minor"/>
      </rPr>
      <t>LAVABOS. INCLUYE:</t>
    </r>
    <r>
      <rPr>
        <sz val="9"/>
        <rFont val="Calibri"/>
        <family val="2"/>
        <scheme val="minor"/>
      </rPr>
      <t xml:space="preserve">  RETIRO AL LUGAR INDICADO POR EL SUPERVISOR, MANIOBRAS, RETIRO DE VALVULAS  LIMPIEZA, CANCELACION DE TUBERIAS DE AGUA Y DRENAJE, HERRAMIENTA,  TAPONES, ENCINTADO, EQUIPO, MANO DE OBRA Y TODO LO NECESARIO PARA SU CORRECTA EJECUCION.</t>
    </r>
  </si>
  <si>
    <r>
      <rPr>
        <b/>
        <sz val="9"/>
        <rFont val="Calibri"/>
        <family val="2"/>
        <scheme val="minor"/>
      </rPr>
      <t xml:space="preserve">CANCELACION DE SALIDAS SANITARIAS. INCLUYE: MATERIALES, </t>
    </r>
    <r>
      <rPr>
        <sz val="9"/>
        <rFont val="Calibri"/>
        <family val="2"/>
        <scheme val="minor"/>
      </rPr>
      <t>HERRAMIENTA, CANCELACION DE TUBERIAS, TAPAS, EQUIPO, MANO DE OBRA Y TODO LO NECESARIO PARA SU CORRECTA EJECUCION. (EN PLANO APARECEN 18 PERO 12 ESTAN CONSIDERADAS EN LOS APARATOS SANITARIOS Y LAVABOS).</t>
    </r>
  </si>
  <si>
    <r>
      <rPr>
        <b/>
        <sz val="9"/>
        <rFont val="Calibri"/>
        <family val="2"/>
        <scheme val="minor"/>
      </rPr>
      <t xml:space="preserve">CANCELACION DE SALIDAS HIDRAULICAS. INCLUYE: MATERIALES, </t>
    </r>
    <r>
      <rPr>
        <sz val="9"/>
        <rFont val="Calibri"/>
        <family val="2"/>
        <scheme val="minor"/>
      </rPr>
      <t>HERRAMIENTA, CANCELACION DE TUBERIAS, TAPONES, ENCINTADO, EQUIPO, MANO DE OBRA Y TODO LO NECESARIO PARA SU CORRECTA EJECUCION. (EN PLANO APARECEN 18 PERO 12 ESTAN CONSIDERADAS EN LOS APARATOS SANITARIOS Y LAVABOS).</t>
    </r>
  </si>
  <si>
    <r>
      <rPr>
        <b/>
        <sz val="9"/>
        <color theme="1"/>
        <rFont val="Calibri"/>
        <family val="2"/>
        <scheme val="minor"/>
      </rPr>
      <t xml:space="preserve">RETIRO DE ESPEJOS EN AREA DE SERVICIOS SANITARIOS SIN RECUPERACION PARA SU POSTERIOR REINSTALACION. </t>
    </r>
    <r>
      <rPr>
        <sz val="9"/>
        <color theme="1"/>
        <rFont val="Calibri"/>
        <family val="2"/>
        <scheme val="minor"/>
      </rPr>
      <t>INCLUYE: RETIRO AL LUGAR INDICADO POR EL SUPERVISOR, MANIOBRAS, HERRAMIENTA, EQUIPO, MANO DE OBRA Y TODO LO NECESARIO PARA SU CORRECTA EJECUCION.</t>
    </r>
  </si>
  <si>
    <t>M.L.</t>
  </si>
  <si>
    <t>ML</t>
  </si>
  <si>
    <t>M2.</t>
  </si>
  <si>
    <t>II</t>
  </si>
  <si>
    <t>ALBAÑILERIA</t>
  </si>
  <si>
    <t>MUROS, CASTILLOS Y CERRAMIENTOS</t>
  </si>
  <si>
    <r>
      <rPr>
        <b/>
        <sz val="9"/>
        <color indexed="8"/>
        <rFont val="Calibri"/>
        <family val="2"/>
        <scheme val="minor"/>
      </rPr>
      <t>CERRAMIENTO DE CONCRETO DE 15 X 20 CM,  FABRICADO CON CONCRETO PREMEZCLADO EN PLANTA DOSIFICADOR</t>
    </r>
    <r>
      <rPr>
        <sz val="9"/>
        <color indexed="8"/>
        <rFont val="Calibri"/>
        <family val="2"/>
        <scheme val="minor"/>
      </rPr>
      <t xml:space="preserve">A DE F'C=250 KG/CM2, ARMADO CON 4 VRS.# 3  Y ESTRIBOS DE ALAMBRON  # 2 @20CM. INCLUYE: MATERIALES, CIMBRA, DESCIMBRA, CURADO DE CONCRETO, ACERO DE REFUERZO, CORTES, ALAMBRE RECOCIDO,  HERRAMIENTA, EQUIPO, ELEVACIONES, ACARREOS, ANDAMIAJES Y MANO DE OBRA </t>
    </r>
  </si>
  <si>
    <r>
      <rPr>
        <b/>
        <sz val="9"/>
        <color indexed="8"/>
        <rFont val="Calibri"/>
        <family val="2"/>
        <scheme val="minor"/>
      </rPr>
      <t>MURO DE BLOCK DE CONCRETO DE 15X20X40 CM. ASENTADO CON MORTERO CEMENTO-ARENA PROP. 1:4.</t>
    </r>
    <r>
      <rPr>
        <sz val="9"/>
        <color indexed="8"/>
        <rFont val="Calibri"/>
        <family val="2"/>
        <scheme val="minor"/>
      </rPr>
      <t>,  INCLUYE: SUMINISTRO DE MATERIALES  HASTA EL LUGAR DE SU UTILIZACION, ACARREO, ELEVACIONES, ANDAMIAJES, TRAZOS, CORTES, DESPERDICIOS , RETIRO DE SOBRANTES FUERA DE LA OBRA, EQUIPO A CUALQUIER ALTURA Y NIVEL, HERRAMIENTA  Y MANO DE OBRA Y TODO LO NECESARIO PARA SU CORRECTA EJECUCION.</t>
    </r>
  </si>
  <si>
    <r>
      <rPr>
        <b/>
        <sz val="9"/>
        <color indexed="8"/>
        <rFont val="Calibri"/>
        <family val="2"/>
        <scheme val="minor"/>
      </rPr>
      <t>ZARPEO Y AFINE  CON MORTERO CEMENTO ARENA 1:5</t>
    </r>
    <r>
      <rPr>
        <sz val="9"/>
        <color indexed="8"/>
        <rFont val="Calibri"/>
        <family val="2"/>
        <scheme val="minor"/>
      </rPr>
      <t>, A PLOMO Y REGLA, REPELLADO FINO, 2 CM. DE ESPESOR PROMEDIO, INCLUYE:SUMINISTRO DE  MATERIALES, FLETE,  ACARREO HASTA EL LUGAR DE SU UTILIZACIÓN, FILETEO EN VENTANAS Y MARCOS, DESPERDICIO, PICADO DE LAS ÁREAS DE CONCRETO, ELABORACIÓN DE MORTERO, MAESTREADO, PERFILADO, REMATES, LIMPIEZA Y RETIRO DE SOBRANTES FUERA DE OBRA, EQUIPO DE SEGURIDAD,  FLETE,  ACARREO HASTA EL LUGAR DE SU UTILIZACIÓN, HERRAMIENTA, EQUIPO EN CUALQUIER ALTURA Y CUALQUIER  NIVEL, MANO DE OBRA ESPECIALIZADA PARA LOS TRABAJOS Y TODO LO NECESARIO PARA SU CORRECTA EJECUCION .</t>
    </r>
  </si>
  <si>
    <r>
      <rPr>
        <b/>
        <sz val="9"/>
        <color indexed="8"/>
        <rFont val="Calibri"/>
        <family val="2"/>
        <scheme val="minor"/>
      </rPr>
      <t xml:space="preserve">APLANADO DE YESO-AGUA  DE 2 CMS. DE ESPESOR PROMEDIO EN MUROS  INTERIORES, PLOMEADO Y MAESTREADO. INCLUYE:  </t>
    </r>
    <r>
      <rPr>
        <sz val="9"/>
        <color indexed="8"/>
        <rFont val="Calibri"/>
        <family val="2"/>
        <scheme val="minor"/>
      </rPr>
      <t>SUMINISTRO DE MATERIALES, FLETE, MANIOBRAS, ACARREOS HASTA EL LUGAR DE SU UTILIZACION, FILETEO EN VENTANAS Y MARCOS DE PUERTAS, PLOMEO, PICADO DE LAS AREAS DONDE SEA NECESARIO, HERRAMIENTA, EQUIPO A CUALQUIER ALTURA Y CUALQUIER NIVEL,ELEVACIONES CUALQUIER NIVEL, ANDAMIAJES,  MANO DE OBRA ESPECIALIZADA PARA LOS TRABAJOS Y TODO L O NECESARIO PARA SU CORRECTA EJECUCION.</t>
    </r>
  </si>
  <si>
    <t>CIELOS</t>
  </si>
  <si>
    <r>
      <rPr>
        <b/>
        <sz val="9"/>
        <color indexed="8"/>
        <rFont val="Calibri"/>
        <family val="2"/>
        <scheme val="minor"/>
      </rPr>
      <t>ZARPEO Y AFINE  CON MORTERO CEMENTO ARENA 1:5 EN CIELO  A PLOMO Y REGLA, REPELLADO FINO, 2 CM. DE ESPESOR PROMEDIO</t>
    </r>
    <r>
      <rPr>
        <sz val="9"/>
        <color indexed="8"/>
        <rFont val="Calibri"/>
        <family val="2"/>
        <scheme val="minor"/>
      </rPr>
      <t xml:space="preserve">, </t>
    </r>
    <r>
      <rPr>
        <b/>
        <sz val="9"/>
        <color indexed="8"/>
        <rFont val="Calibri"/>
        <family val="2"/>
        <scheme val="minor"/>
      </rPr>
      <t xml:space="preserve">INCLUYE: </t>
    </r>
    <r>
      <rPr>
        <sz val="9"/>
        <color indexed="8"/>
        <rFont val="Calibri"/>
        <family val="2"/>
        <scheme val="minor"/>
      </rPr>
      <t>SUMINISTRO DE MATERIALES, FLETE , DESPERDICIOS, ACARREO HASTA EL LUGAR DE SU UTILIZACIÓN,  ELABORACIÓN DE MORTERO, MAESTREADO, PERFILADO, FILETES, REMATES, LIMPIEZA Y RETIRO DE SOBRANTES FUERA DE OBRA, EQUIPO DE SEGURIDAD, HERRAMIENTA Y EQUIPO A CUALQUIER ALTURA Y EN CUALQUIER NIVEL,  MANO DE OBRA Y TODO LO NECESARIO PARA SU CORRECTA EJECUCION.</t>
    </r>
  </si>
  <si>
    <t>M3</t>
  </si>
  <si>
    <t>IV</t>
  </si>
  <si>
    <t>APARATOS Y ACCESORIOS</t>
  </si>
  <si>
    <t>IX</t>
  </si>
  <si>
    <t>INSTALACIÓN ELECTRICA E ILUMINACIÓN</t>
  </si>
  <si>
    <r>
      <rPr>
        <b/>
        <sz val="9"/>
        <rFont val="Calibri"/>
        <family val="2"/>
        <scheme val="minor"/>
      </rPr>
      <t>SALIDAS ELECTRICAS PARA LUMINARIAS, EN CIELOS. INCLUYE: SUMINISTROS, CARGO DIRECTO POR EL COSTO DE  MANO DE OBRA Y MATERIALES REQUERIDOS, COLOCACION DE CAJA DE LAMINA GALVANIZADA OCTAGONAL DE 4" MARCA FEMSA O SIMILAR PARA SALIDA DE LUMINARIA,</t>
    </r>
    <r>
      <rPr>
        <sz val="9"/>
        <rFont val="Calibri"/>
        <family val="2"/>
        <scheme val="minor"/>
      </rPr>
      <t xml:space="preserve"> POLIDUCTO DE 3/4" DE DIAMETRO,   ALAMBRE GUIA, CABLEADO, CORTES, DESPERDICIOS,  ENCINTADO, ACARREO, FIJACION, NIVELACION,  RANURAS NECESARIAS, RESANES,LIMPIEZA Y RETIRO DE SOBRANTES FUERA DE LA OBRA, EQUIPO DE SEGURIDAD, INSTALACIONES ESPECIFICAS, DEPRECIACION Y DEMAS CARGOS DERIVADOS DEL USO DE EQUIPO, HERRAMIENTA EN CUALQUIER NIVEL, TODO LO NECESARIO PARA SU CORRECTA EJECUCION.</t>
    </r>
  </si>
  <si>
    <t>SAL.</t>
  </si>
  <si>
    <t>A) APAGADOR SENCILLO</t>
  </si>
  <si>
    <t>XI</t>
  </si>
  <si>
    <t>VI</t>
  </si>
  <si>
    <t>ACABADOS</t>
  </si>
  <si>
    <t xml:space="preserve">CIELOS </t>
  </si>
  <si>
    <t>A) EN AREAS DE CIELOS DE PLAFON DE TABLAROCA TIPO WR.</t>
  </si>
  <si>
    <t>MUROS</t>
  </si>
  <si>
    <t>PISOS</t>
  </si>
  <si>
    <t>VII</t>
  </si>
  <si>
    <t>CANCELERIA</t>
  </si>
  <si>
    <t>PUERTAS DE ALUMINIO</t>
  </si>
  <si>
    <t>ML.</t>
  </si>
  <si>
    <t xml:space="preserve">PASAMANOS Y PROTECTOR DE CAMILLAS </t>
  </si>
  <si>
    <t>VIII</t>
  </si>
  <si>
    <t>CARPINTERIA</t>
  </si>
  <si>
    <t>PUERTAS</t>
  </si>
  <si>
    <t>SEÑALETICA</t>
  </si>
  <si>
    <t>SEÑALIZACION Y RÓTULOS EN EDIFICIO</t>
  </si>
  <si>
    <t>48100001</t>
  </si>
  <si>
    <r>
      <rPr>
        <b/>
        <sz val="9"/>
        <color theme="1"/>
        <rFont val="Calibri"/>
        <family val="2"/>
        <scheme val="minor"/>
      </rPr>
      <t xml:space="preserve">SEÑALAMIENTO INFORMATIVO INTERIOR DE 25 X 35 CMS. </t>
    </r>
    <r>
      <rPr>
        <sz val="9"/>
        <color theme="1"/>
        <rFont val="Calibri"/>
        <family val="2"/>
        <scheme val="minor"/>
      </rPr>
      <t xml:space="preserve"> </t>
    </r>
    <r>
      <rPr>
        <b/>
        <sz val="9"/>
        <color theme="1"/>
        <rFont val="Calibri"/>
        <family val="2"/>
        <scheme val="minor"/>
      </rPr>
      <t>DISEÑADO CON VINIL ADHERIBLE CON TINTA NORMAL O FOTO LUMINICENSIA MEDIDAS VARIABLES SEGÚN EL ESPACIO. INCLUYE</t>
    </r>
    <r>
      <rPr>
        <sz val="9"/>
        <color theme="1"/>
        <rFont val="Calibri"/>
        <family val="2"/>
        <scheme val="minor"/>
      </rPr>
      <t>: SUMINISTRO, INSTALACION, ACCESORIOS, EQUIPO, HERRAMIENTA, MANO DE OBRA Y TODO LO NECESARIO PARA SU CORRECTA INSTALACION.</t>
    </r>
  </si>
  <si>
    <t>XII</t>
  </si>
  <si>
    <t>VARIOS</t>
  </si>
  <si>
    <r>
      <rPr>
        <b/>
        <sz val="9"/>
        <rFont val="Calibri"/>
        <family val="2"/>
        <scheme val="minor"/>
      </rPr>
      <t xml:space="preserve">LIMPIEZA FINAL DE OBRA AL TERMINO DE LOS TRABAJOS PARA LA ENTREGA, CONSIDERAR LA LIMPIEZA DURANTE EL PROCESO CONSTRUCTIVO. </t>
    </r>
    <r>
      <rPr>
        <sz val="9"/>
        <rFont val="Calibri"/>
        <family val="2"/>
        <scheme val="minor"/>
      </rPr>
      <t>INCLUYE. LIMPIEZA GENERAL, TIRO DE BASURA, ESCOMBRO, MATERIAL, SOBRANTE, DESPERDICIOS, ACARREOS, CARGA Y RETIRO FUERA DE LA OBRA,  MANO DE OBRA,  HERRAMIENTA, EQUIPO Y TODO LO NECESARIO PARA SU CORRECTA EJECUCION.</t>
    </r>
  </si>
  <si>
    <r>
      <rPr>
        <b/>
        <sz val="9"/>
        <rFont val="Calibri"/>
        <family val="2"/>
        <scheme val="minor"/>
      </rPr>
      <t xml:space="preserve">FUMIGACION DE AREAS CUBIERTAS A BASE DE PIRETRINAS SIN OLOR, CONTRA INSECTOS Y ROEDORES (RATAS, CUCARACHAS, HORMIGAS, ETC.) . INCLUYE: </t>
    </r>
    <r>
      <rPr>
        <sz val="9"/>
        <rFont val="Calibri"/>
        <family val="2"/>
        <scheme val="minor"/>
      </rPr>
      <t>SUMINISTRO DE MATERIAL, APLICACIÓN, MANIOBRAS, LIMPIEZA, EQUIPO, HERRAMIENTA, MANO DE OBRA Y TODO LO NECESARIO PARA SU CORRECTA EJECUCION.</t>
    </r>
  </si>
  <si>
    <t>SUBTOTAL</t>
  </si>
  <si>
    <t>16% IVA</t>
  </si>
  <si>
    <t>TOTAL</t>
  </si>
  <si>
    <t>IMPORTE TOTAL CON LETRA:</t>
  </si>
  <si>
    <t>A) EN AREA DE CIELO DE TABLAROCA TIPO "R"</t>
  </si>
  <si>
    <t>16.40</t>
  </si>
  <si>
    <t>161.40</t>
  </si>
  <si>
    <r>
      <rPr>
        <b/>
        <sz val="9"/>
        <color indexed="8"/>
        <rFont val="Calibri"/>
        <family val="2"/>
        <scheme val="minor"/>
      </rPr>
      <t xml:space="preserve">APLANADO DE YESO-AGUA  DE 2 CMS. DE ESPESOR PROMEDIO EN CIELOS  INTERIORES, PLOMEADO Y MAESTREADO. INCLUYE:  </t>
    </r>
    <r>
      <rPr>
        <sz val="9"/>
        <color indexed="8"/>
        <rFont val="Calibri"/>
        <family val="2"/>
        <scheme val="minor"/>
      </rPr>
      <t>SUMINISTRO DE MATERIALES, FLETE, MANIOBRAS, ACARREOS HASTA EL LUGAR DE SU UTILIZACION, FILETEO, PLOMEO, PICADO DE LAS AREAS DONDE SEA NECESARIO, HERRAMIENTA, EQUIPO A CUALQUIER ALTURA Y CUALQUIER NIVEL,ELEVACIONES CUALQUIER NIVEL, ANDAMIAJES,  MANO DE OBRA ESPECIALIZADA PARA LOS TRABAJOS Y TODO L O NECESARIO PARA SU CORRECTA EJECUCION.</t>
    </r>
  </si>
  <si>
    <t>4.05</t>
  </si>
  <si>
    <t>A) DE 0.40 MTS. X 0.50 MTS. DE ALTURA (EN 1/2 BAÑOS.</t>
  </si>
  <si>
    <t>85.15</t>
  </si>
  <si>
    <t>141.71</t>
  </si>
  <si>
    <t>B) EN AREAS DE CIELO DE CUARTO  DE BASURA</t>
  </si>
  <si>
    <t>HERRERIA</t>
  </si>
  <si>
    <r>
      <rPr>
        <b/>
        <sz val="9"/>
        <rFont val="Calibri"/>
        <family val="2"/>
        <scheme val="minor"/>
      </rPr>
      <t>PUERTA DOBLE METALICA BATIENTE, TIPO LOUVER, FUNCIONAMIENTO DOBLE- FUERA, FABRICADA A BASE DE MARCO DE PTR DE 2 1/2" X 2 1/2"  Y SOLERA DE  2 1/2" x 1/8" CON CERRADURAS DORMA ACABADA EN PINTURA DE ESMALTE ALQUIDALICO A DOS MANOS COLOR SEGUN MUESTRA SOBRE DOS MANOS DE FONDO ANTICORROSIVO. INCLUYE:</t>
    </r>
    <r>
      <rPr>
        <sz val="9"/>
        <rFont val="Calibri"/>
        <family val="2"/>
        <scheme val="minor"/>
      </rPr>
      <t xml:space="preserve"> SUMINISTRO DE MATERIAL, FABRICACION,  FLETE,  MANIOBRAS, INSTALACION, ACABADOS, CERRADURAS, HERRAMIENTA, EQUIPO A CUALQUIER ALTURA Y NIVEL, MANO DE OBRA, TODO LO NECESARIO PARA SU CORRECTA EJECUCION.</t>
    </r>
    <r>
      <rPr>
        <b/>
        <sz val="9"/>
        <rFont val="Calibri"/>
        <family val="2"/>
        <scheme val="minor"/>
      </rPr>
      <t>(PUERTA TIPO 1.30 -09 )</t>
    </r>
    <r>
      <rPr>
        <sz val="9"/>
        <rFont val="Calibri"/>
        <family val="2"/>
        <scheme val="minor"/>
      </rPr>
      <t xml:space="preserve"> (VER DETALLE EN PLANOS), AJUSTAR MEDIDAS EN OBRA. </t>
    </r>
  </si>
  <si>
    <r>
      <rPr>
        <b/>
        <sz val="9"/>
        <rFont val="Calibri"/>
        <family val="2"/>
        <scheme val="minor"/>
      </rPr>
      <t>PUERTA DOBLE METALICA BATIENTE, TIPO LOUVER, FUNCIONAMIENTO DOBLE- FUERA, FABRICADA A BASE DE MARCO DE PTR DE 2 1/2" X 2 1/2"  Y SOLERA DE  2 1/2" x 1/8" CON CERRADURAS DORMA ACABADA EN PINTURA DE ESMALTE ALQUIDALICO A DOS MANOS COLOR SEGUN MUESTRA SOBRE DOS MANOS DE FONDO ANTICORROSIVO. INCLUYE:</t>
    </r>
    <r>
      <rPr>
        <sz val="9"/>
        <rFont val="Calibri"/>
        <family val="2"/>
        <scheme val="minor"/>
      </rPr>
      <t xml:space="preserve"> SUMINISTRO DE MATERIAL, FABRICACION,  FLETE,  MANIOBRAS, INSTALACION, ACABADOS, CERRADURAS, HERRAMIENTA, EQUIPO A CUALQUIER ALTURA Y NIVEL, MANO DE OBRA, TODO LO NECESARIO PARA SU CORRECTA EJECUCION.</t>
    </r>
    <r>
      <rPr>
        <b/>
        <sz val="9"/>
        <rFont val="Calibri"/>
        <family val="2"/>
        <scheme val="minor"/>
      </rPr>
      <t>(PUERTA TIPO 2.00 -09 )</t>
    </r>
    <r>
      <rPr>
        <sz val="9"/>
        <rFont val="Calibri"/>
        <family val="2"/>
        <scheme val="minor"/>
      </rPr>
      <t xml:space="preserve"> (VER DETALLE EN PLANOS), AJUSTAR MEDIDAS EN OBRA. </t>
    </r>
  </si>
  <si>
    <t>VENTANAS DE ALUMINIO, PUERTAS DE ALUMINIO.</t>
  </si>
  <si>
    <r>
      <rPr>
        <b/>
        <sz val="9"/>
        <color theme="1"/>
        <rFont val="Calibri"/>
        <family val="2"/>
        <scheme val="minor"/>
      </rPr>
      <t xml:space="preserve">RETIRO DE CANCELERIA  DE ALUMINIO Y CRISTAL (INCLUYE CANCELES FIJOS Y PUERTAS) SIN RECUPERACION.INCLUYE: CARGA Y </t>
    </r>
    <r>
      <rPr>
        <sz val="9"/>
        <color theme="1"/>
        <rFont val="Calibri"/>
        <family val="2"/>
        <scheme val="minor"/>
      </rPr>
      <t xml:space="preserve">RETIRO AL LUGAR INDICADO POR EL SUPERVISOR, MANIOBRAS, RESANES, LIMPIEZA,  HERRAMIENTA, EQUIPO A CUALQUIER ALTURA Y NIVEL, MANO DE OBRA ESPECIALIZADA PARA LOS TRABAJOS Y TODO LO NECESARIO PARA SU CORRECTA EJECUCION. </t>
    </r>
  </si>
  <si>
    <t>14.46</t>
  </si>
  <si>
    <r>
      <rPr>
        <b/>
        <sz val="9"/>
        <color theme="1"/>
        <rFont val="Calibri"/>
        <family val="2"/>
        <scheme val="minor"/>
      </rPr>
      <t xml:space="preserve">RETIRO DE PUERTAS  DE MADERA SIN   RECUPERACION. INCLUYE: CARGA Y </t>
    </r>
    <r>
      <rPr>
        <sz val="9"/>
        <color theme="1"/>
        <rFont val="Calibri"/>
        <family val="2"/>
        <scheme val="minor"/>
      </rPr>
      <t>RETIRO AL LUGAR INDICADO POR EL SUPERVISOR,  MANIOBRAS, RESANES, LIMPIEZA,  HERRAMIENTA, EQUIPO A CUALQUIER ALTURA Y CUALQUIER NIVEL, MANO DE OBRA Y TODO LO NECESARIO PARA SU CORRECTA EJECUCION</t>
    </r>
  </si>
  <si>
    <r>
      <t>A) DE 0.80 MTS. X  2.20 MTS.  DE ALTURA.</t>
    </r>
    <r>
      <rPr>
        <b/>
        <sz val="9"/>
        <color theme="1"/>
        <rFont val="Calibri"/>
        <family val="2"/>
        <scheme val="minor"/>
      </rPr>
      <t xml:space="preserve"> </t>
    </r>
  </si>
  <si>
    <r>
      <t>B) DE 0.85 MTS. X  2.20 MTS.  DE ALTURA.</t>
    </r>
    <r>
      <rPr>
        <b/>
        <sz val="9"/>
        <color theme="1"/>
        <rFont val="Calibri"/>
        <family val="2"/>
        <scheme val="minor"/>
      </rPr>
      <t xml:space="preserve"> </t>
    </r>
  </si>
  <si>
    <t>C) DE 0.90  MTS.X 2.20 MTS. DE ALTURA</t>
  </si>
  <si>
    <t>D) DE 0.95   MTS.X 2.20 MTS. DE ALTURA.</t>
  </si>
  <si>
    <t>E) DE 1.63 MTS. X  2.20 MTS.  DE ALTURA.</t>
  </si>
  <si>
    <r>
      <rPr>
        <b/>
        <sz val="9"/>
        <color theme="1"/>
        <rFont val="Calibri"/>
        <family val="2"/>
        <scheme val="minor"/>
      </rPr>
      <t xml:space="preserve">RETIRO DE HERRERIA (PUERTAS)  SIN   RECUPERACION. INCLUYE: CARGA Y </t>
    </r>
    <r>
      <rPr>
        <sz val="9"/>
        <color theme="1"/>
        <rFont val="Calibri"/>
        <family val="2"/>
        <scheme val="minor"/>
      </rPr>
      <t>RETIRO AL LUGAR INDICADO POR EL SUPERVISOR,  MANIOBRAS, RESANES, LIMPIEZA,  HERRAMIENTA, EQUIPO A CUALQUIER ALTURA Y CUALQUIER NIVEL, MANO DE OBRA Y TODO LO NECESARIO PARA SU CORRECTA EJECUCION</t>
    </r>
  </si>
  <si>
    <t>15.84</t>
  </si>
  <si>
    <r>
      <rPr>
        <b/>
        <sz val="9"/>
        <color theme="1"/>
        <rFont val="Calibri"/>
        <family val="2"/>
        <scheme val="minor"/>
      </rPr>
      <t xml:space="preserve">RETIRO DE ACCESORIOS EXISTENTES EN SERVICIOS SANITARIOS Y OTRAS AREAS SIN RECUPERACION. </t>
    </r>
    <r>
      <rPr>
        <sz val="9"/>
        <color theme="1"/>
        <rFont val="Calibri"/>
        <family val="2"/>
        <scheme val="minor"/>
      </rPr>
      <t>INCLUYE: CARGA Y RETIRO AL LUGAR INDICADO POR EL SUPERVISOR, HERRAMIENTA, EQUIPO, MANIOBRAS, LIMPIEZA, MANO DE OBRA Y TODO LO NECESARIO PARA SU CORRECTA EJECUCION.</t>
    </r>
  </si>
  <si>
    <r>
      <rPr>
        <b/>
        <sz val="9"/>
        <color theme="1"/>
        <rFont val="Calibri"/>
        <family val="2"/>
        <scheme val="minor"/>
      </rPr>
      <t xml:space="preserve">RETIRO DE AZULEJO EN MUROS. </t>
    </r>
    <r>
      <rPr>
        <sz val="9"/>
        <color theme="1"/>
        <rFont val="Calibri"/>
        <family val="2"/>
        <scheme val="minor"/>
      </rPr>
      <t xml:space="preserve">INCLUYE: CARGA,RETIRO DE ESCOMBRO FUERA DE LA OBRA A TIRO LIBRE, RESANES, MANIOBRAS, LIMPIEZA, HERRAMIENTA, EQUIPO A CUALQUIER ALTURA Y NIVEL, MANO DE OBRA Y TODO LO NECESARIO PARA SU CORRECTA EJECUCION. </t>
    </r>
  </si>
  <si>
    <r>
      <rPr>
        <b/>
        <sz val="9"/>
        <color theme="1"/>
        <rFont val="Calibri"/>
        <family val="2"/>
        <scheme val="minor"/>
      </rPr>
      <t>RETIRO DE PISO EXISTENTE EN AREA DE PROYECTO.</t>
    </r>
    <r>
      <rPr>
        <sz val="9"/>
        <color theme="1"/>
        <rFont val="Calibri"/>
        <family val="2"/>
        <scheme val="minor"/>
      </rPr>
      <t xml:space="preserve"> </t>
    </r>
    <r>
      <rPr>
        <b/>
        <sz val="9"/>
        <color theme="1"/>
        <rFont val="Calibri"/>
        <family val="2"/>
        <scheme val="minor"/>
      </rPr>
      <t xml:space="preserve">INCLUYE: </t>
    </r>
    <r>
      <rPr>
        <sz val="9"/>
        <color theme="1"/>
        <rFont val="Calibri"/>
        <family val="2"/>
        <scheme val="minor"/>
      </rPr>
      <t>CARGA Y RETIRO DE ESCOMBRO FUERA DE LA OBRA A TIRO LIBRE, LIMPIEZA, MANIOBRAS, EQUIPO, HERRAMIENTA, MANO DE OBRA Y TODO LO NECESARIO PARA SU CORRECTA EJECUCION.</t>
    </r>
  </si>
  <si>
    <t>75.10</t>
  </si>
  <si>
    <r>
      <rPr>
        <b/>
        <sz val="9"/>
        <color theme="1"/>
        <rFont val="Calibri"/>
        <family val="2"/>
        <scheme val="minor"/>
      </rPr>
      <t>RETIRO DE LOSA EXISTENTE .</t>
    </r>
    <r>
      <rPr>
        <sz val="9"/>
        <color theme="1"/>
        <rFont val="Calibri"/>
        <family val="2"/>
        <scheme val="minor"/>
      </rPr>
      <t xml:space="preserve"> INCLUYE: CARGA Y RETIRO DE ESCOMBRO FUERA DE LA OBRA A TIRO LIBRE, LIMPIEZA, MANIOBRAS, HERRAMIENTA, EQUIPO A CUALQUIER ALTURA Y CUALQUIER NIVEL, MANO DE OBRA ESPECIALIZADA PARA LOS TRABAJOS Y TODO LO NECESARIO PARA SU CORRECTA EJECUCION.</t>
    </r>
  </si>
  <si>
    <r>
      <rPr>
        <b/>
        <sz val="9"/>
        <color theme="1"/>
        <rFont val="Calibri"/>
        <family val="2"/>
        <scheme val="minor"/>
      </rPr>
      <t>RETIRO DE FIRME  EXISTENTE .</t>
    </r>
    <r>
      <rPr>
        <sz val="9"/>
        <color theme="1"/>
        <rFont val="Calibri"/>
        <family val="2"/>
        <scheme val="minor"/>
      </rPr>
      <t xml:space="preserve"> INCLUYE: CARGA Y RETIRO DE ESCOMBRO FUERA DE LA OBRA A TIRO LIBRE, LIMPIEZA, MANIOBRAS, HERRAMIENTA, EQUIPO A CUALQUIER ALTURA Y CUALQUIER NIVEL, MANO DE OBRA Y TODO LO NECESARIO PARA SU CORRECTA EJECUCION.</t>
    </r>
  </si>
  <si>
    <t>15.15</t>
  </si>
  <si>
    <t>142.82</t>
  </si>
  <si>
    <r>
      <t xml:space="preserve">DEMOLICION DE MUROS DE BLOCK </t>
    </r>
    <r>
      <rPr>
        <sz val="9"/>
        <rFont val="Calibri"/>
        <family val="2"/>
        <scheme val="minor"/>
      </rPr>
      <t xml:space="preserve"> INCLUYE: CARGA Y RETIRO DE ESCOMBRO FUERA DE LA OBRA, HERRAMIENTA, EQUIPO A CUALQUIER ALTURA Y CUALQUIER ALTURA Y CUALQUIER NIVEL, LIMPIEZA, TODO LO NECESARIO PARA SU CORRECTA EJECUCION Y MANO DE OBRA.</t>
    </r>
  </si>
  <si>
    <t>PLACAS DE BARRAS DE SERVICIO</t>
  </si>
  <si>
    <t>A) DE 2.00 MTS. X 0.60 MTS. (EN AREA DE COCINA )</t>
  </si>
  <si>
    <r>
      <rPr>
        <b/>
        <sz val="9"/>
        <color theme="1"/>
        <rFont val="Calibri"/>
        <family val="2"/>
        <scheme val="minor"/>
      </rPr>
      <t>ELABORACION DE PLACA  A BASE DE  CONCRETO 150 KG/CM2, HECHO EN OBRA DE 5 CMS. DE ESPESOR ARMADA CON VRS. DE 3/8 @ 15 CMS.  DE ESPESOR F'Y=4,200 KG/CM2.  FORMANDO CUADRICULA, DEJANDO HUECOS PARA RECIBIR TARJAS Y  LLAVES, INCLUYE:</t>
    </r>
    <r>
      <rPr>
        <sz val="9"/>
        <color theme="1"/>
        <rFont val="Calibri"/>
        <family val="2"/>
        <scheme val="minor"/>
      </rPr>
      <t xml:space="preserve">  SUMINISTRO DE MATERIALES, RANURA EN MUROS PARA EMPOTRAR, CIMBRA COMUN, HERRAMIENTA, ACARREO, DESPERDICIOS, MANO DE OBRA Y TODO LO NECESARIO PARA SU CORRECTA EJECUCION (VERIFICAR MEDIDAS EN OBRA).</t>
    </r>
  </si>
  <si>
    <r>
      <rPr>
        <b/>
        <sz val="9"/>
        <rFont val="Calibri"/>
        <family val="2"/>
        <scheme val="minor"/>
      </rPr>
      <t>B.07  DESPACHADOR DE PAPEL HIGIENICO PARA INODORO MAXI MARCA JOFEL LINEA ATLANTICA MODELO AE37000, COLOR BLANCO  CON APLIQUE EN AZUL  DE 0,8 LTS. O EQUIVALENTE  EN CALIDAD, ESPECIFICACIONES Y PRECIO, CON PREVIA AUTORIZACION DE LA SUPERVISION Y/O PROYECTOS DE LA S.I.</t>
    </r>
    <r>
      <rPr>
        <sz val="9"/>
        <rFont val="Calibri"/>
        <family val="2"/>
        <scheme val="minor"/>
      </rPr>
      <t xml:space="preserve">  INCLUYE: SUMINISTRO DE MATERIAL,  FLETE, ACARREO, ACCESORIOS PARA SU COLOCACIÓN, HERRAMIENTA, EQUIPO A CUALQUIER ALTURA Y NIVEL,  MANO DE OBRA Y TODO LO NECESARIO PARA SU CORRECTA EJECUCIÓN. (VER PLANO DE UBICACION).</t>
    </r>
  </si>
  <si>
    <r>
      <rPr>
        <b/>
        <sz val="9"/>
        <rFont val="Calibri"/>
        <family val="2"/>
        <scheme val="minor"/>
      </rPr>
      <t xml:space="preserve">SUMINISTRO Y COLOCACIÓN DE RESUMIDERO CUADRADO MARCA HELVEX MODELO 282-35 CH  O EQUIVALENTE  EN CALIDAD, ESPECIFICACIONES Y PRECIO, CON PREVIA AUTORIZACION DE LA SUPERVISION Y/O PROYECTOS DE LA S.I. EN AREAS DE SANITARIOS PUBLICOS HOMBRES , MUJERES, 1/2 BAÑOS, AREAS DE Y CUARTO SEPTICO. INCLUYE: </t>
    </r>
    <r>
      <rPr>
        <sz val="9"/>
        <rFont val="Calibri"/>
        <family val="2"/>
        <scheme val="minor"/>
      </rPr>
      <t>SUMINISTRO DE MATERIALES, COLOCACIÓN,  RANURAS, RESANES, EQUIPO, HERRAMIENTA, MANO DE OBRA Y TODO LO NECESARIO PARA SU CORRECTA EJECUCIÓN.(EN BAÑOS DE PERSONAL HOMBRES Y MUJERES).</t>
    </r>
  </si>
  <si>
    <r>
      <rPr>
        <b/>
        <sz val="9"/>
        <rFont val="Calibri"/>
        <family val="2"/>
        <scheme val="minor"/>
      </rPr>
      <t xml:space="preserve">LLAVE CROMADA DE NARIZ MARCA URREA MOD. 19CR DE 13 MM (1/2") DE DIAMETRO CON ROSCA O EQUIVALENTE  EN CALIDAD, ESPECIFICACIONES Y PRECIO, CON PREVIA AUTORIZACION DE LA SUPERVISION Y/O PROYECTOS DE LA S.I. EN AREAS  DE LIMPIEZA Y CUARTO SEPTICO.  INCLUYE: </t>
    </r>
    <r>
      <rPr>
        <sz val="9"/>
        <rFont val="Calibri"/>
        <family val="2"/>
        <scheme val="minor"/>
      </rPr>
      <t>SUMINISTRO, MANGUERA ALIMENTADORA, COLOCACIÓN, EQUIPO, HERRAMIENTA, MANO DE OBRA Y TODO LO NECESARIO PARA SU CORRECTA EJECUCIÓN.</t>
    </r>
  </si>
  <si>
    <r>
      <rPr>
        <b/>
        <sz val="9"/>
        <rFont val="Calibri"/>
        <family val="2"/>
        <scheme val="minor"/>
      </rPr>
      <t xml:space="preserve">APAGADOR EN MUROS. INCLUYE: SUMINISTROS, CARGO DIRECTO POR EL COSTO DE  MANO DE OBRA Y MATERIALES REQUERIDOS, FLETE A OBRA, COLOCACION DE CAJA CHALUPA DE 2" X 4" DE LAMINA GALVANIZADA MARCA FEMSA O EQUIVALENTE  EN CALIDAD, ESPECIFICACIONES Y PRECIO, CON PREVIA AUTORIZACION DE LA SUPERVISION Y/O PROYECTOS DE LA S.I. PARED GRUESA,  POLIDUCTO DE 3/4" DE DIAMETRO, CABLEADO CALIBRE 12 THHW, APAGADOR TAPA MARCA BTCINO O EQUIVALENTE  EN CALIDAD, ESPECIFICACIONES Y PRECIO, CON PREVIA AUTORIZACION DE LA SUPERVISION Y/O PROYECTOS DE LA S.I. COLOR SEGUN MUESTRA, INSTALACION DE ACCESORIOS,  ALAMBRE GUIA, CABLEADO,  CORTES, ENCINTADO, EQUIPO, </t>
    </r>
    <r>
      <rPr>
        <sz val="9"/>
        <rFont val="Calibri"/>
        <family val="2"/>
        <scheme val="minor"/>
      </rPr>
      <t xml:space="preserve"> ACARREO, MANIOBRAS, FIJACION, NIVELACION,  RANURAS NECESARIAS, RESANES, LIMPIEZA Y RETIRO DE SOBRANTES FUERA DE LA OBRA, EQUIPO DE SEGURIDAD, INSTALACIONES ESPECIFICAS, DEPRECIACION Y DEMAS CARGOS DERIVADOS DEL USO DE EQUIPO, HERRAMIENTA EN CUALQUIER NIVEL, MANO DE OBRA ESPECIALIZADA PARA LOS TRABAJOS, TODO LO NECESARIO PARA SU CORRECTA EJECUCION.</t>
    </r>
  </si>
  <si>
    <r>
      <rPr>
        <b/>
        <sz val="9"/>
        <rFont val="Calibri"/>
        <family val="2"/>
        <scheme val="minor"/>
      </rPr>
      <t>PINTURA VINIL-ANTIBACTERIAL SATINADA</t>
    </r>
    <r>
      <rPr>
        <sz val="9"/>
        <rFont val="Calibri"/>
        <family val="2"/>
        <scheme val="minor"/>
      </rPr>
      <t xml:space="preserve"> </t>
    </r>
    <r>
      <rPr>
        <b/>
        <sz val="9"/>
        <rFont val="Calibri"/>
        <family val="2"/>
        <scheme val="minor"/>
      </rPr>
      <t xml:space="preserve"> EN CIELOS  MARCA COMEX O EQUIVALENTE  EN CALIDAD, ESPECIFICACIONES Y PRECIO, CON PREVIA AUTORIZACION DE LA SUPERVISION Y/O PROYECTOS DE LA S.I. DOS MANOS COLOR SEGUN MUESTRA. INCLUYE: </t>
    </r>
    <r>
      <rPr>
        <sz val="9"/>
        <rFont val="Calibri"/>
        <family val="2"/>
        <scheme val="minor"/>
      </rPr>
      <t>SUMINISTRO DE  MATERIAL, , PROTECCIÓN A AREAS ADYACENTES, RESANES DONDE SEA NECESARIO ANTES DE APLICACION DE PINTURA, 1 BASE DE SELLADOR PRIMARIO COLOR BLANCO MARCA COMEX O EQUIVALENTE  EN CALIDAD, ESPECIFICACIONES Y PRECIO, CON PREVIA AUTORIZACION DE LA SUPERVISION Y/O PROYECTOS DE LA S.I. ANDAMIOS, DESPERDICIOS, HERRAMIENTA, EQUIPO, MATERIAL DE CONSUMO, MANO DE OBRA, LIMPIEZA  Y TODO LO NECESARIO PARA SU CORRECTA EJECUCIÓN.</t>
    </r>
  </si>
  <si>
    <r>
      <rPr>
        <b/>
        <sz val="9"/>
        <rFont val="Calibri"/>
        <family val="2"/>
        <scheme val="minor"/>
      </rPr>
      <t xml:space="preserve">PINTURA SANI PAINT "H"   MARCA COREV LINEA SANITIZANTES O EQUIVALENTE  EN CALIDAD, ESPECIFICACIONES Y PRECIO, CON PREVIA AUTORIZACION DE LA SUPERVISION Y/O PROYECTOS DE LA S.I. DOS MANOS COLOR SEGUN MUESTRA. INCLUYE: </t>
    </r>
    <r>
      <rPr>
        <sz val="9"/>
        <rFont val="Calibri"/>
        <family val="2"/>
        <scheme val="minor"/>
      </rPr>
      <t>SUMINISTRO DE  MATERIAL, PROTECCIÓN A AREAS ADYACENTES, RESANES DONDE SEA NECESARIO, DESPERDICIOS, MATERIAL DE CONSUMO, ACABADO BARNIZ TRANSPARENTE ANTIMICROBIAL SANISEAL MARCA COREV LINEA SANITIZANTES O EQUIVALENTE  EN CALIDAD, ESPECIFICACIONES Y PRECIO, CON PREVIA AUTORIZACION DE LA SUPERVISION Y/O PROYECTOS DE LA S.I. ANDAMIOS, HERRAMIENTA, EQUIPO A CUALQUIER ALTURA Y NIVEL, MANO DE OBRA CON PERSONAL ESPECIALIZADO PARA LA EJECUCION DE LOS TRABAJOS, LIMPIEZA  Y TODO LO NECESARIO PARA SU CORRECTA EJECUCIÓN.</t>
    </r>
  </si>
  <si>
    <r>
      <rPr>
        <b/>
        <sz val="9"/>
        <rFont val="Calibri"/>
        <family val="2"/>
        <scheme val="minor"/>
      </rPr>
      <t>PINTURA VINIL -ACRILICA EN CIELO MARCA COMEX</t>
    </r>
    <r>
      <rPr>
        <sz val="9"/>
        <rFont val="Calibri"/>
        <family val="2"/>
        <scheme val="minor"/>
      </rPr>
      <t xml:space="preserve"> COLOR CRISOL 001-01 O EQUIVALENTE  EN CALIDAD, ESPECIFICACIONES Y PRECIO, CON PREVIA AUTORIZACION DE LA SUPERVISION Y/O PROYECTOS DE LA S.I.</t>
    </r>
    <r>
      <rPr>
        <b/>
        <sz val="9"/>
        <rFont val="Calibri"/>
        <family val="2"/>
        <scheme val="minor"/>
      </rPr>
      <t xml:space="preserve"> A DOS MANOS, EN MUROS. INCLUYE: </t>
    </r>
    <r>
      <rPr>
        <sz val="9"/>
        <rFont val="Calibri"/>
        <family val="2"/>
        <scheme val="minor"/>
      </rPr>
      <t>SUMINISTRO DE  MATERIAL, COLOCACION, PROTECCIÓN DE  AREAS ADYACENTES, RESANES DONDE SEA NECESARIO ANTES DE APLICACION DE PINTURA, 1 BASE DE SELLADOR PRIMARIO  MARCA COMEX  O EQUIVALENTE  EN CALIDAD, ESPECIFICACIONES Y PRECIO, CON PREVIA AUTORIZACION DE LA SUPERVISION Y/O PROYECTOS DE LA S.I. ANDAMIOS, DESPERDICIOS, HERRAMIENTA, EQUIPO, MATERIAL DE CONSUMO, MANO DE OBRA CON PERSONAL ESPECIALIZADO PARA LA EJECUCION DE LOS TRABAJOS, LIMPIEZA  Y TODO LO NECESARIO PARA SU CORRECTA EJECUCIÓN.(VER PLANO DE ACABADOS).</t>
    </r>
  </si>
  <si>
    <t>PLAFON REGISTRABLE DE 0.61 MTS. X 0.61 MTS. MARCA ARMSTRONG MODELO ULTIMA TEGULAR BISELADO CON TEXTURA FINA  (1911-24X24X 3/4"), CON SISTEMA DE SUSPENSION DE 15/16", COLOR BLANCO, RESISTENTE AL FUEGO, HUMEDAD Y ACUSTICO O EQUIVALENTE  EN CALIDAD, ESPECIFICACIONES Y PRECIO, CON PREVIA AUTORIZACION DE LA SUPERVISION Y/O PROYECTOS DE LA S.I.  INCLUYE: SUMINISTRO DE MATERIAL, COLOCACION, HERRAMIENTA, EQUIPO, ELEMENTOS DE FIJACION, ESTRUCTURA DE SOPORTE, TORNILLOS, TAQUETES, PIJAS, ACARREOS, CORTES, DESPERDICIOS, COLOCACION, MANO DE OBRA CON PERSONAL ESPECIALIZADO PARA LA EJECUCION DE LOS TRABAJOS Y TODO LO NECESARIO PARA SU CORRECTA EJECUCION.(VER PLANO).</t>
  </si>
  <si>
    <r>
      <rPr>
        <b/>
        <sz val="9"/>
        <rFont val="Calibri"/>
        <family val="2"/>
        <scheme val="minor"/>
      </rPr>
      <t xml:space="preserve">PLAFON </t>
    </r>
    <r>
      <rPr>
        <sz val="9"/>
        <rFont val="Calibri"/>
        <family val="2"/>
        <scheme val="minor"/>
      </rPr>
      <t>A BASE</t>
    </r>
    <r>
      <rPr>
        <b/>
        <sz val="9"/>
        <rFont val="Calibri"/>
        <family val="2"/>
        <scheme val="minor"/>
      </rPr>
      <t xml:space="preserve"> DE TABLAROCA</t>
    </r>
    <r>
      <rPr>
        <sz val="9"/>
        <rFont val="Calibri"/>
        <family val="2"/>
        <scheme val="minor"/>
      </rPr>
      <t xml:space="preserve"> </t>
    </r>
    <r>
      <rPr>
        <b/>
        <sz val="9"/>
        <rFont val="Calibri"/>
        <family val="2"/>
        <scheme val="minor"/>
      </rPr>
      <t>DE 1/2 "</t>
    </r>
    <r>
      <rPr>
        <sz val="9"/>
        <rFont val="Calibri"/>
        <family val="2"/>
        <scheme val="minor"/>
      </rPr>
      <t xml:space="preserve">  </t>
    </r>
    <r>
      <rPr>
        <b/>
        <sz val="9"/>
        <rFont val="Calibri"/>
        <family val="2"/>
        <scheme val="minor"/>
      </rPr>
      <t xml:space="preserve">DE ESPESOR TIPO "R" MARCA PANEL REY O EQUIVALENTE  EN CALIDAD, ESPECIFICACIONES Y PRECIO, CON PREVIA AUTORIZACION DE LA SUPERVISION Y/O PROYECTOS DE LA S.I. </t>
    </r>
    <r>
      <rPr>
        <sz val="9"/>
        <rFont val="Calibri"/>
        <family val="2"/>
        <scheme val="minor"/>
      </rPr>
      <t>INCLUYE: SUMINISTRO DE MATERIAL, COLOCACION, ELEMENTOS DE FIJACION, TORNILLOS, TAQUETES, PIJAS, ESTRUCTURA DE SOPORTE, CANALETA DE CARGA DE 1-1/2" CAL 20, CANAL LISTON CAL. 24" , ANGULO DE AMARRE,  ALAMBRE GALVANIZADO NO. 12 CON SEPARACION MAXIMA A CADA 4', FIJADORES)  PERFACINTAS, REDIMIX, FLETE, ACARREOS, MANIOBRAS, CORTES, DESPERDICIOS, ANDAMIAJE, ELEVACIONES A CUALQUIER ALTURA Y CUALQUIER NIVEL, HERRAMIENTA, EQUIPO,  MANO DE OBRA CON PERSONAL ESPECIALIZADO PARA LA EJECUCION DE LOS TRABAJOS Y TODO LO NECESARIO PARA SU CORRECTA EJECUCION.(VER DETALLES EN PLANO).</t>
    </r>
  </si>
  <si>
    <r>
      <rPr>
        <b/>
        <sz val="9"/>
        <rFont val="Calibri"/>
        <family val="2"/>
        <scheme val="minor"/>
      </rPr>
      <t>PINTURA 100 % ACRILICA</t>
    </r>
    <r>
      <rPr>
        <sz val="9"/>
        <rFont val="Calibri"/>
        <family val="2"/>
        <scheme val="minor"/>
      </rPr>
      <t xml:space="preserve">  </t>
    </r>
    <r>
      <rPr>
        <b/>
        <sz val="9"/>
        <rFont val="Calibri"/>
        <family val="2"/>
        <scheme val="minor"/>
      </rPr>
      <t>ANTIBACTERIAL</t>
    </r>
    <r>
      <rPr>
        <sz val="9"/>
        <rFont val="Calibri"/>
        <family val="2"/>
        <scheme val="minor"/>
      </rPr>
      <t xml:space="preserve"> </t>
    </r>
    <r>
      <rPr>
        <b/>
        <sz val="9"/>
        <rFont val="Calibri"/>
        <family val="2"/>
        <scheme val="minor"/>
      </rPr>
      <t>SERIE 2300</t>
    </r>
    <r>
      <rPr>
        <sz val="9"/>
        <rFont val="Calibri"/>
        <family val="2"/>
        <scheme val="minor"/>
      </rPr>
      <t xml:space="preserve"> </t>
    </r>
    <r>
      <rPr>
        <b/>
        <sz val="9"/>
        <rFont val="Calibri"/>
        <family val="2"/>
        <scheme val="minor"/>
      </rPr>
      <t xml:space="preserve">EN MUROS  MARCA BEREL  TIPO BERELEX GREEN O EQUIVALENTE  EN CALIDAD, ESPECIFICACIONES Y PRECIO, CON PREVIA AUTORIZACION DE LA SUPERVISION Y/O PROYECTOS DE LA S.I. DOS MANOS COLOR SEGUN MUESTRA . INCLUYE: </t>
    </r>
    <r>
      <rPr>
        <sz val="9"/>
        <rFont val="Calibri"/>
        <family val="2"/>
        <scheme val="minor"/>
      </rPr>
      <t>SUMINISTRO DE  MATERIAL, COLOCACION, PROTECCIÓN A AREAS ADYACENTES, RESANES DONDE SEA NECESARIO ANTES DE APLICACION DE PINTURA, SELLADOR PRIMARIO TONO SEGUN MUESTRA MARCA BEREL  O EQUIVALENTE  EN CALIDAD, ESPECIFICACIONES Y PRECIO, CON PREVIA AUTORIZACION DE LA SUPERVISION Y/O PROYECTOS DE LA S.I. ANDAMIOS, DESPERDICIOS, HERRAMIENTA, EQUIPO, MATERIAL DE CONSUMO, MANO DE OBRA CON PERSONAL ESPECIALIZADO PARA LA EJECUCION DE LOS TRABAJOS, LIMPIEZA  Y TODO LO NECESARIO PARA SU CORRECTA EJECUCIÓN.</t>
    </r>
  </si>
  <si>
    <r>
      <rPr>
        <b/>
        <sz val="9"/>
        <rFont val="Calibri"/>
        <family val="2"/>
        <scheme val="minor"/>
      </rPr>
      <t>PINTURA VINIL - ACRILICA EN MUROS MARCA COMEX</t>
    </r>
    <r>
      <rPr>
        <sz val="9"/>
        <rFont val="Calibri"/>
        <family val="2"/>
        <scheme val="minor"/>
      </rPr>
      <t xml:space="preserve"> COLOR CRISOL 001-01 O EQUIVALENTE  EN CALIDAD, ESPECIFICACIONES Y PRECIO, CON PREVIA AUTORIZACION DE LA SUPERVISION Y/O PROYECTOS DE LA S.I.</t>
    </r>
    <r>
      <rPr>
        <b/>
        <sz val="9"/>
        <rFont val="Calibri"/>
        <family val="2"/>
        <scheme val="minor"/>
      </rPr>
      <t xml:space="preserve"> A DOS MANOS, EN MUROS. INCLUYE: </t>
    </r>
    <r>
      <rPr>
        <sz val="9"/>
        <rFont val="Calibri"/>
        <family val="2"/>
        <scheme val="minor"/>
      </rPr>
      <t>SUMINISTRO DE  MATERIAL, COLOCACION, PROTECCIÓN DE  AREAS ADYACENTES, RESANES DONDE SEA NECESARIO ANTES DE APLICACION DE PINTURA, 1 BASE DE SELLADOR PRIMARIO  MARCA COMEX  O EQUIVALENTE  EN CALIDAD, ESPECIFICACIONES Y PRECIO, CON PREVIA AUTORIZACION DE LA SUPERVISION Y/O PROYECTOS DE LA S.I. ANDAMIOS, DESPERDICIOS, HERRAMIENTA, EQUIPO, MATERIAL DE CONSUMO, MANO DE OBRA CON PERSONAL ESPECIALIZADO PARA LA EJECUCION DE LOS TRABAJOS, LIMPIEZA  Y TODO LO NECESARIO PARA SU CORRECTA EJECUCIÓN.(VER PLANO DE ACABADOS).</t>
    </r>
  </si>
  <si>
    <r>
      <rPr>
        <b/>
        <sz val="9"/>
        <rFont val="Calibri"/>
        <family val="2"/>
        <scheme val="minor"/>
      </rPr>
      <t>RECUBRIMIENTO EN MURO CON  PORCELANATO RECTIFICADO MARCA CASTEL  MODELO NEVADA BLANCO DE 60 CMS. X 60 CMS. O EQUIVALENTE  EN CALIDAD, ESPECIFICACIONES Y PRECIO, CON PREVIA AUTORIZACION DE LA SUPERVISION Y/O PROYECTOS DE LA S.I.   COLOCADO A HUESO CON ADHESIVO PORCELANICO MARCA  CREST O EQUIVALENTE EN CALIDAD, ESPECIFICACIONES Y PRECIO DE 1 CMS. DE ESPESOR Y BOQUILLA ANTIHONGOS MARCA CREST O EQUIVALENTE EN CALIDAD, ESPECIFICACIONES Y PRECIO, EN AREA SEÑALADA EN  PROYECTO, DE PISO A NIVEL DE PLAFON. INCLUYE:</t>
    </r>
    <r>
      <rPr>
        <sz val="9"/>
        <rFont val="Calibri"/>
        <family val="2"/>
        <scheme val="minor"/>
      </rPr>
      <t xml:space="preserve"> SUMINISTRO DE MATERIALES, ZARPEO CON MORTERO CEM-ARENA DE 2 CMS DE ESPESOR PROMEDIO, PLOMEADO, EMBOQUILLADO, LECHEREADO, CORTES, DESPERDICIOS, ACARREOS, HERRAMIENTA, MATERIAL DE CONSUMO, EQUIPO A CUALQUIER ALTURA Y CUALQUIER NIVEL, LIMPIEZA, MANO DE OBRA CON PERSONAL ESPECIALIZADO PARA LA EJECUCION DE LOS TRABAJOS Y TODO LO NECESARIO PARA SU CORRECTA EJECUCION.(VER PLANO DE ACABADOS).</t>
    </r>
  </si>
  <si>
    <r>
      <rPr>
        <b/>
        <sz val="9"/>
        <rFont val="Calibri"/>
        <family val="2"/>
        <scheme val="minor"/>
      </rPr>
      <t>PISO DE PORCELANATO RECTIFICADO MARCA CASTEL  MODELO BAVENO MICROSELLADO O EQUIVALENTE  EN CALIDAD, ESPECIFICACIONES Y PRECIO, CON PREVIA AUTORIZACION DE LA SUPERVISION Y/O PROYECTOS DE LA S.I. COLOR SEGUN MUESTRA  DE 60 CMS. X 60 CMS.  BOQUILLA COLOR CANTERA, COLOCADO  A HUESO, ASENTADO CON ADHESIVO PORCELANICO MARCA  CREST O EQUIVALENTE  EN CALIDAD, ESPECIFICACIONES Y PRECIO, DE 1 CMS. DE ESPESOR, BOQUILLA,  EN AREA DE PROYECTO. INCLUYE:</t>
    </r>
    <r>
      <rPr>
        <sz val="9"/>
        <rFont val="Calibri"/>
        <family val="2"/>
        <scheme val="minor"/>
      </rPr>
      <t xml:space="preserve"> SUMINISTRO DE MATERIALES, COLOCACION, NIVELACION DE LA SUPERFICIE CON MORTERO CEM-ARENA PROP. 1:4 ACABADO FINO, MAXIMO DE 3 CMS. DE ESPESOR, EMBOQUILLADO, CORTES, DESPERDICIOS, ACARREOS, HERRAMIENTA, MATERIAL DE CONSUMO, EQUIPO A CUALQUIER ALTURA Y CUALQUIER NIVEL, LIMPIEZA, MANO DE OBRA CON PERSONAL ESPECIALIZADO PARA LA EJECUCION DE LOS TRABAJOS Y TODO LO NECESARIO PARA SU CORRECTA EJECUCION.(VER PLANO DE ACABADOS).</t>
    </r>
  </si>
  <si>
    <r>
      <rPr>
        <b/>
        <sz val="9"/>
        <rFont val="Calibri"/>
        <family val="2"/>
        <scheme val="minor"/>
      </rPr>
      <t>ZOCLO  DE PORCELANATO RECTIFICADO MARCA CASTEL  MODELO BAVENO MICROSELLADO COLOR SEGUN MUESTRA  DE 60 CMS. X 60 CMS. O EQUIVALENTE  EN CALIDAD, ESPECIFICACIONES Y PRECIO, CON PREVIA AUTORIZACION DE LA SUPERVISION Y/O PROYECTOS DE LA S.I. COLOCADO  A HUESO,ASENTADO CON ADHESIVO PORCELANICO MARCA  CREST O EQUIVALENTE EN CALIDAD, ESPECIFICACIONES Y PRECIO,  DE 1 CMS. DE ESPESOR Y BOQUILLA ANTIHONGOS  EN AREA DE PROYECTO. INCLUYE:</t>
    </r>
    <r>
      <rPr>
        <sz val="9"/>
        <rFont val="Calibri"/>
        <family val="2"/>
        <scheme val="minor"/>
      </rPr>
      <t xml:space="preserve"> SUMINISTRO DE MATERIALES, COLOCACION, NIVELACION DE LA SUPERFICIE CON MORTERO CEM-ARENA PROP. 1:4 ACABADO FINO, MAXIMO DE 3 CMS. DE ESPESOR, EMBOQUILLADO, CORTES, DESPERDICIOS, ACARREOS, HERRAMIENTA, MATERIAL DE CONSUMO, LIMPIEZA, EQUIPO A CUALQUIER ALTURA Y NIVEL, MANO DE OBRA CON PERSONAL ESPECIALIZADO PARA LA EJECUCION DE LOS TRABAJOS Y TODO LO NECESARIO PARA SU CORRECTA EJECUCION.(VER PLANO DE ACABADOS).</t>
    </r>
  </si>
  <si>
    <r>
      <t xml:space="preserve">RECUBRIMIENTO EN MURO A BASE DE </t>
    </r>
    <r>
      <rPr>
        <b/>
        <sz val="9"/>
        <rFont val="Calibri"/>
        <family val="2"/>
        <scheme val="minor"/>
      </rPr>
      <t>PISO CERAMICO MARCA INTERCERAMIC  MODELO KRONOS LISO  COLOR GRIS DE 30 CMS X 30 CMS. O EQUIVALENTE  EN CALIDAD, ESPECIFICACIONES Y PRECIO, CON PREVIA AUTORIZACION DE LA SUPERVISION Y/O PROYECTOS DE LA S.I. ASENTADO CON ADHESIVO PORCELANICO MARCA  CREST O EQUIVALENTE EN CALIDAD, ESPECIFICACIONES Y PRECIO, DE 1 CMS. DE ESPESOR, COLOCADO A 2 MM DE SEPARACION, COLOCADO DE PISO HASTA NIVEL DE PLAFON, BOQUILLA MARCA INTERCERAMIC O EQUIVALENTE EN CALIDAD, ESPECIFICACIONES Y PRECIO,  EN AREA DE COCINA. INCLUYE:</t>
    </r>
    <r>
      <rPr>
        <sz val="9"/>
        <rFont val="Calibri"/>
        <family val="2"/>
        <scheme val="minor"/>
      </rPr>
      <t xml:space="preserve"> SUMINISTRO DE MATERIALES, NIVELACION DE LA SUPERFICIE CON MORTERO CEM-ARENA PROP. 1:4 ACABADO FINO, CORTES, DESPERDICIOS, ACARREOS, HERRAMIENTA, MATERIAL DE CONSUMO, EQUIPO A CUALQUIER ALTURA Y CUALQUIER NIVEL, LIMPIEZA, MANO DE OBRA CON PERSONAL ESPECIALIZADO PARA LA EJECUCION DE LOS TRABAJOS Y TODO LO NECESARIO PARA SU CORRECTA EJECUCION.(VER PLANO DE ACABADOS).</t>
    </r>
  </si>
  <si>
    <r>
      <rPr>
        <b/>
        <sz val="9"/>
        <rFont val="Calibri"/>
        <family val="2"/>
        <scheme val="minor"/>
      </rPr>
      <t>PISO CERAMICO MARCA INTERCERAMIC  DE 30 CMS. X 30 CMS. MODELO KRONOS ESTRUCTURADO  COLOR GRIS O EQUIVALENTE  EN CALIDAD, ESPECIFICACIONES Y PRECIO, CON PREVIA AUTORIZACION DE LA SUPERVISION Y/O PROYECTOS DE LA S.I. ASENTADO CON ADHESIVO PORCELANICO MARCA  CREST O EQUIVALENTE  EN CALIDAD, ESPECIFICACIONES Y PRECIO, DE 1 CMS. DE ESPESOR, COLOCADO A 2 MM DE SEPARACION, BOQUILLA MARCA INTERCERAMIC O EQUIVALENTE  EN CALIDAD, ESPECIFICACIONES Y PRECIO,  EN AREA DE COCINA. INCLUYE:</t>
    </r>
    <r>
      <rPr>
        <sz val="9"/>
        <rFont val="Calibri"/>
        <family val="2"/>
        <scheme val="minor"/>
      </rPr>
      <t xml:space="preserve"> SUMINISTRO DE MATERIALES, NIVELACION DE LA SUPERFICIE CON MORTERO CEM-ARENA PROP. 1:4 ACABADO FINO, CORTES, DESPERDICIOS, ACARREOS, HERRAMIENTA, MATERIAL DE CONSUMO, EQUIPO A CUALQUIER ALTURA Y CUALQUIER NIVEL, LIMPIEZA, MANO DE OBRA CON PERSONAL ESPECIALIZADO PARA LA EJECUCION DE LOS TRABAJOS Y TODO LO NECESARIO PARA SU CORRECTA EJECUCION.(VER PLANO DE ACABADOS).</t>
    </r>
  </si>
  <si>
    <r>
      <rPr>
        <b/>
        <sz val="9"/>
        <rFont val="Calibri"/>
        <family val="2"/>
        <scheme val="minor"/>
      </rPr>
      <t>PISO DAL-GRES RECTIFICADO MARCA DALTILE  MODELO METZ GRIS CLARO Z885 DE 60 CMS. X 60 CMS O EQUIVALENTE  EN CALIDAD, ESPECIFICACIONES Y PRECIO, CON PREVIA AUTORIZACION DE LA SUPERVISION Y/O PROYECTOS DE LA S.I. COLOCADO  A 2 MM. DE SEPARACION, ASENTADO CON ADHESIVO PORCELANICO MARCA  CREST O EQUIVALENTE EN CALIDAD ESPECIFICACIONES Y PRECIO,  DE 1 CMS. DE ESPESOR EN AREA DE PROYECTO. INCLUYE:</t>
    </r>
    <r>
      <rPr>
        <sz val="9"/>
        <rFont val="Calibri"/>
        <family val="2"/>
        <scheme val="minor"/>
      </rPr>
      <t xml:space="preserve"> SUMINISTRO DE MATERIALES, NIVELACION DE LA SUPERFICIE CON MORTERO CEM-ARENA PROP. 1:4 ACABADO FINO, MAXIMO DE 3 CMS. DE ESPESOR, EMBOQUILLADO, CORTES, DESPERDICIOS, ACARREOS, HERRAMIENTA, MATERIAL DE CONSUMO, EQUIPO A CUALQUIER ALTURA Y CUALQUIER NIVEL, LIMPIEZA, MANO DE OBRA CON PERSONAL ESPECIALIZADO PARA LA EJECUCION DE LOS TRABAJOS Y TODO LO NECESARIO PARA SU CORRECTA EJECUCION.(VER PLANO DE ACABADOS).</t>
    </r>
  </si>
  <si>
    <r>
      <rPr>
        <b/>
        <sz val="9"/>
        <rFont val="Calibri"/>
        <family val="2"/>
        <scheme val="minor"/>
      </rPr>
      <t>ACABADO EN PISO A BASE DE AUTONIVELANTE EPOXICO COLOR GRIS CLARO MARCA COMEX O EQUIVALENTE  EN CALIDAD, ESPECIFICACIONES Y PRECIO, CON PREVIA AUTORIZACION DE LA SUPERVISION Y/O PROYECTOS DE LA S.I.  EN AREA DE PROYECTO SEÑALADA. INCLUYE:</t>
    </r>
    <r>
      <rPr>
        <sz val="9"/>
        <rFont val="Calibri"/>
        <family val="2"/>
        <scheme val="minor"/>
      </rPr>
      <t xml:space="preserve"> SUMINISTRO DE MATERIALES, ACARREOS, DESPERDICIOS, EMPASTADO  CON  MORTERO CEM-ARENA PROP. 1:4 ACABADO PULIDO  MAXIMO DE 3 CMS. DE ESPESOR, CORTE CON DISCO 24 HRS. DESPUES DE FRAGUADO EL CONCRETO,  HERRAMIENTA, MATERIAL DE CONSUMO, EQUIPO A CUALQUIER ALTURA Y CUALQUIER NIVEL, LIMPIEZA, MANO DE OBRA CON PERSONAL ESPECIALIZADO PARA LA EJECUCION DE LOS TRABAJOS Y TODO LO NECESARIO PARA SU CORRECTA EJECUCION. (VER PLANO DE ACABADOS).</t>
    </r>
  </si>
  <si>
    <r>
      <rPr>
        <b/>
        <sz val="9"/>
        <rFont val="Calibri"/>
        <family val="2"/>
        <scheme val="minor"/>
      </rPr>
      <t>ZOCLO DE PVC MARCA IMPROMEXICO  O EQUIVALENTE  EN CALIDAD, ESPECIFICACIONES Y PRECIO, CON PREVIA AUTORIZACION DE LA SUPERVISION Y/O PROYECTOS DE LA S.I. EN COLOR BLANCO, A BASE DE CLORURO DE POLIVINILO (PVC) DE 10 CMS DE ALTURA FABRICADO POR MEDIO DE EXTRUCCIONES DE UNA SOLA CAPA CON ESPESOR DE 2.00 MM. CUMPLE CON LAS NORMAS DE CALIDAD Y SANITARIA “NOM NOM-016- SSA3-2012” Y LA NORMA INTERNACIONAL “NOM NFPA-701”</t>
    </r>
    <r>
      <rPr>
        <sz val="9"/>
        <rFont val="Calibri"/>
        <family val="2"/>
        <scheme val="minor"/>
      </rPr>
      <t>. INCLUYE: SUMINISTRO DE LOS MATERIALES, PEGAMENTO ESPECIAL PARA EL ZOCLO, CORTES DESPERDICIOS, LIMPIEZA, ACARREOS, HORIZONTALES Y/O VERTICALES AL SITIO, EQUIPO A CUALQUIER ALTURA Y NIVEL, LIMPIEZA, MANO DE OBRA  CON PERSONAL ESPECIALIZADO PARA LA EJECUCION DE LOS TRABAJOS Y TODO LO NECESARIO PARA SU CORRRECTA EJECUCION. (EN AREA DE CUARTO DE ASEO Y DESCONTAMINACION) (VER PLANO DE ACABADOS).</t>
    </r>
  </si>
  <si>
    <r>
      <rPr>
        <b/>
        <sz val="9"/>
        <color theme="1"/>
        <rFont val="Calibri"/>
        <family val="2"/>
        <scheme val="minor"/>
      </rPr>
      <t xml:space="preserve">VENTANA FIJA - CORREDIZA DE 4.30 MTS. X 1.20 MTS. DE ALTURA DE ALUMINIO DE 3"  MARCA CUPRUM LINEA EUROVENT CLASSIC ,  SERIE 70 COLOR BLANCO MATE, CON CRISTAL TEMPLADO CLARO DE 6 MM. O EQUIVALENTE  EN CALIDAD, ESPECIFICACIONES Y PRECIO, CON PREVIA AUTORIZACION DE LA SUPERVISION Y/O PROYECTOS DE LA S.I. INCLUYE: </t>
    </r>
    <r>
      <rPr>
        <sz val="9"/>
        <color theme="1"/>
        <rFont val="Calibri"/>
        <family val="2"/>
        <scheme val="minor"/>
      </rPr>
      <t>SUMINISTRO DE MATERIAL, FLETE, MANIOBRAS, COLOCACION, HERRAJES, ELEMENTOS DE FIJACIÓN, TORNILLERIA DE ACERO INOXIDABLE, SELLADO PERIMETRAL DE JUNTAS, AJUSTES, ACCESORIOS, HERRAMIENTA, EQUIPO A CUALQUIER ALTURA Y NIVEL, MANO DE OBRA CON PERSONAL ESPECIALIZADO PARA LOS TRABAJOS Y TODO LO NECESARIO PARA SU CORRECTA EJECUCIÓN.</t>
    </r>
    <r>
      <rPr>
        <b/>
        <sz val="9"/>
        <color theme="1"/>
        <rFont val="Calibri"/>
        <family val="2"/>
        <scheme val="minor"/>
      </rPr>
      <t>(VENTANA TIPO V-05-1)</t>
    </r>
    <r>
      <rPr>
        <sz val="9"/>
        <color theme="1"/>
        <rFont val="Calibri"/>
        <family val="2"/>
        <scheme val="minor"/>
      </rPr>
      <t xml:space="preserve"> (VER DETALLE EN PLANOS) ( VERIFICAR MEDIDAS EN OBRA)</t>
    </r>
  </si>
  <si>
    <r>
      <rPr>
        <b/>
        <sz val="9"/>
        <color theme="1"/>
        <rFont val="Calibri"/>
        <family val="2"/>
        <scheme val="minor"/>
      </rPr>
      <t xml:space="preserve">VENTANA FIJA - CORREDIZA DE 4.10 MTS. X 1.20 MTS. DE ALTURA DE ALUMINIO DE 3"  MARCA CUPRUM LINEA EUROVENT CLASSIC ,  SERIE 70 COLOR BLANCO MATE, CON CRISTAL TEMPLADO CLARO DE 6 MM. O EQUIVALENTE  EN CALIDAD, ESPECIFICACIONES Y PRECIO, CON PREVIA AUTORIZACION DE LA SUPERVISION Y/O PROYECTOS DE LA S.I.INCLUYE: </t>
    </r>
    <r>
      <rPr>
        <sz val="9"/>
        <color theme="1"/>
        <rFont val="Calibri"/>
        <family val="2"/>
        <scheme val="minor"/>
      </rPr>
      <t>SUMINISTRO DE MATERIAL, FLETE, MANIOBRAS, COLOCACION, HERRAJES, ELEMENTOS DE FIJACIÓN, TORNILLERIA DE ACERO INOXIDABLE, SELLADO PERIMETRAL DE JUNTAS, AJUSTES, ACCESORIOS, HERRAMIENTA, EQUIPO A CUALQUIER ALTURA Y NIVEL, MANO DE OBRA CON PERSONAL ESPECIALIZADO PARA LOS TRABAJOS Y TODO LO NECESARIO PARA SU CORRECTA EJECUCIÓN.</t>
    </r>
    <r>
      <rPr>
        <b/>
        <sz val="9"/>
        <color theme="1"/>
        <rFont val="Calibri"/>
        <family val="2"/>
        <scheme val="minor"/>
      </rPr>
      <t>(VENTANA TIPO V-05-2)</t>
    </r>
    <r>
      <rPr>
        <sz val="9"/>
        <color theme="1"/>
        <rFont val="Calibri"/>
        <family val="2"/>
        <scheme val="minor"/>
      </rPr>
      <t xml:space="preserve"> (VER DETALLE EN PLANOS) ( VERIFICAR MEDIDAS EN OBRA)</t>
    </r>
  </si>
  <si>
    <r>
      <rPr>
        <b/>
        <sz val="9"/>
        <color theme="1"/>
        <rFont val="Calibri"/>
        <family val="2"/>
        <scheme val="minor"/>
      </rPr>
      <t xml:space="preserve">VENTANA FIJA  DE 2.90 MTS. X 2.20 MTS. DE ALTURA DE ALUMINIO DE 3"  MARCA CUPRUM LINEA EUROVENT CLASSIC ,  SERIE 70 COLOR BLANCO MATE, CON CRISTAL TEMPLADO CLARO DE 6 MM. O EQUIVALENTE  EN CALIDAD, ESPECIFICACIONES Y PRECIO, CON PREVIA AUTORIZACION DE LA SUPERVISION Y/O PROYECTOS DE LA S.I.INCLUYE: </t>
    </r>
    <r>
      <rPr>
        <sz val="9"/>
        <color theme="1"/>
        <rFont val="Calibri"/>
        <family val="2"/>
        <scheme val="minor"/>
      </rPr>
      <t>SUMINISTRO DE MATERIAL, FLETE, MANIOBRAS, COLOCACION, HERRAJES, ELEMENTOS DE FIJACIÓN, TORNILLERIA DE ACERO INOXIDABLE, SELLADO PERIMETRAL DE JUNTAS, AJUSTES, ACCESORIOS, HERRAMIENTA, EQUIPO A CUALQUIER ALTURA Y NIVEL, MANO DE OBRA CON PERSONAL ESPECIALIZADO PARA LOS TRABAJOS Y TODO LO NECESARIO PARA SU CORRECTA EJECUCIÓN.</t>
    </r>
    <r>
      <rPr>
        <b/>
        <sz val="9"/>
        <color theme="1"/>
        <rFont val="Calibri"/>
        <family val="2"/>
        <scheme val="minor"/>
      </rPr>
      <t>(VENTANA TIPO V-06-1)</t>
    </r>
    <r>
      <rPr>
        <sz val="9"/>
        <color theme="1"/>
        <rFont val="Calibri"/>
        <family val="2"/>
        <scheme val="minor"/>
      </rPr>
      <t xml:space="preserve"> (VER DETALLE EN PLANOS) ( VERIFICAR MEDIDAS EN OBRA)</t>
    </r>
  </si>
  <si>
    <r>
      <rPr>
        <b/>
        <sz val="9"/>
        <color theme="1"/>
        <rFont val="Calibri"/>
        <family val="2"/>
        <scheme val="minor"/>
      </rPr>
      <t xml:space="preserve">VENTANA FIJA  DE 1.20 MTS. X 2.20 MTS. DE ALTURA DE ALUMINIO DE 3"  MARCA CUPRUM LINEA EUROVENT CLASSIC ,  SERIE 70 COLOR BLANCO MATE, CON CRISTAL TEMPLADO CLARO DE 6 MM. O EQUIVALENTE  EN CALIDAD, ESPECIFICACIONES Y PRECIO, CON PREVIA AUTORIZACION DE LA SUPERVISION Y/O PROYECTOS DE LA S.I. INCLUYE: </t>
    </r>
    <r>
      <rPr>
        <sz val="9"/>
        <color theme="1"/>
        <rFont val="Calibri"/>
        <family val="2"/>
        <scheme val="minor"/>
      </rPr>
      <t>SUMINISTRO DE MATERIAL, FLETE, MANIOBRAS, COLOCACION, HERRAJES, ELEMENTOS DE FIJACIÓN, TORNILLERIA DE ACERO INOXIDABLE, SELLADO PERIMETRAL DE JUNTAS, AJUSTES, ACCESORIOS, HERRAMIENTA, EQUIPO A CUALQUIER ALTURA Y NIVEL, MANO DE OBRA CON PERSONAL ESPECIALIZADO PARA LOS TRABAJOS Y TODO LO NECESARIO PARA SU CORRECTA EJECUCIÓN.</t>
    </r>
    <r>
      <rPr>
        <b/>
        <sz val="9"/>
        <color theme="1"/>
        <rFont val="Calibri"/>
        <family val="2"/>
        <scheme val="minor"/>
      </rPr>
      <t>(VENTANA TIPO V-06-7)</t>
    </r>
    <r>
      <rPr>
        <sz val="9"/>
        <color theme="1"/>
        <rFont val="Calibri"/>
        <family val="2"/>
        <scheme val="minor"/>
      </rPr>
      <t xml:space="preserve"> (VER DETALLE EN PLANOS) ( VERIFICAR MEDIDAS EN OBRA)</t>
    </r>
  </si>
  <si>
    <r>
      <rPr>
        <b/>
        <sz val="9"/>
        <color theme="1"/>
        <rFont val="Calibri"/>
        <family val="2"/>
        <scheme val="minor"/>
      </rPr>
      <t xml:space="preserve">VENTANA FIJA - CORREDIZA DE 3.025 MTS. X 1.20 MTS. DE ALTURA DE ALUMINIO DE 3"  MARCA CUPRUM LINEA EUROVENT CLASSIC ,  SERIE 70 COLOR BLANCO MATE, CON CRISTAL TEMPLADO CLARO DE 6 MM. O EQUIVALENTE  EN CALIDAD, ESPECIFICACIONES Y PRECIO, CON PREVIA AUTORIZACION DE LA SUPERVISION Y/O PROYECTOS DE LA S.I. INCLUYE: </t>
    </r>
    <r>
      <rPr>
        <sz val="9"/>
        <color theme="1"/>
        <rFont val="Calibri"/>
        <family val="2"/>
        <scheme val="minor"/>
      </rPr>
      <t>SUMINISTRO DE MATERIAL, FLETE, MANIOBRAS, COLOCACION, HERRAJES, ELEMENTOS DE FIJACIÓN, TORNILLERIA DE ACERO INOXIDABLE, SELLADO PERIMETRAL DE JUNTAS, AJUSTES, ACCESORIOS, HERRAMIENTA, EQUIPO A CUALQUIER ALTURA Y NIVEL, MANO DE OBRA CON PERSONAL ESPECIALIZADO PARA LOS TRABAJOS Y TODO LO NECESARIO PARA SU CORRECTA EJECUCIÓN.</t>
    </r>
    <r>
      <rPr>
        <b/>
        <sz val="9"/>
        <color theme="1"/>
        <rFont val="Calibri"/>
        <family val="2"/>
        <scheme val="minor"/>
      </rPr>
      <t>(VENTANA TIPO V-08-1)</t>
    </r>
    <r>
      <rPr>
        <sz val="9"/>
        <color theme="1"/>
        <rFont val="Calibri"/>
        <family val="2"/>
        <scheme val="minor"/>
      </rPr>
      <t xml:space="preserve"> (VER DETALLE EN PLANOS) ( VERIFICAR MEDIDAS EN OBRA)</t>
    </r>
  </si>
  <si>
    <r>
      <rPr>
        <b/>
        <sz val="9"/>
        <color theme="1"/>
        <rFont val="Calibri"/>
        <family val="2"/>
        <scheme val="minor"/>
      </rPr>
      <t xml:space="preserve">PUERTA ABATIBLE INTERIOR SENCILLA DE ALUMINIO COLOR BLANCO MATE DE 3" DE ESPESOR MARCA CUPRUM LINEA EUROVENT CLASSIC SERIE 70 O EQUIVALENTE  EN CALIDAD, ESPECIFICACIONES Y PRECIO, CON PREVIA AUTORIZACION DE LA SUPERVISION Y/O PROYECTOS DE LA S.I. CON CRISTAL TEMPLADO CLARO DE 6MM. </t>
    </r>
    <r>
      <rPr>
        <sz val="9"/>
        <color theme="1"/>
        <rFont val="Calibri"/>
        <family val="2"/>
        <scheme val="minor"/>
      </rPr>
      <t>INCLUYE: SUMINISTRO DE MATERIALES, FLETE, MANIOBRAS, INSTALACION, MARCO, CHAPA, BISAGRA DE PISO MARCA RYOBI, HERRAJES, EMPAQUES, TORNILLERIA, ELEMENTOS DE FIJACION, EQUIPO A CUALQUIER ALTURA Y NIVEL, MANO DE OBRA CON PERSONAL ESPECIALIZADO PARA LA EJECUCION DE LOS TRABAJOS Y TODO LO NECESARIO PARA SU CORRECTA EJECUCION.</t>
    </r>
    <r>
      <rPr>
        <b/>
        <sz val="9"/>
        <color theme="1"/>
        <rFont val="Calibri"/>
        <family val="2"/>
        <scheme val="minor"/>
      </rPr>
      <t xml:space="preserve"> (PUERTA TIPO 0.85-05)</t>
    </r>
    <r>
      <rPr>
        <sz val="9"/>
        <color theme="1"/>
        <rFont val="Calibri"/>
        <family val="2"/>
        <scheme val="minor"/>
      </rPr>
      <t xml:space="preserve"> (VER DETALLE EN PLANOS) ( VERIFICAR  MEDIDAS EN OBRA).</t>
    </r>
  </si>
  <si>
    <r>
      <rPr>
        <b/>
        <sz val="9"/>
        <color theme="1"/>
        <rFont val="Calibri"/>
        <family val="2"/>
        <scheme val="minor"/>
      </rPr>
      <t>PASAMANOS - PARACHOQUES MARCA ACROBYN MODELO HRB4C DE 14 CMS. DE ALTURA COLOR CIRUELA CODIGO 4005 O EQUIVALENTE  EN CALIDAD, ESPECIFICACIONES Y PRECIO, CON PREVIA AUTORIZACION DE LA SUPERVISION Y/O PROYECTOS DE LA S.I. INCLUYE:</t>
    </r>
    <r>
      <rPr>
        <sz val="9"/>
        <color theme="1"/>
        <rFont val="Calibri"/>
        <family val="2"/>
        <scheme val="minor"/>
      </rPr>
      <t xml:space="preserve"> SUMINISTRO DE MATERIAL, FLETE MANIOBRAS, INSTALACION EN EL NIVEL INFERIOR DEL PASAMANOS- PARACHOQUE A 0.90 MTS. DE ALTURA DEL PISO TERMINADO, FABRICACION, COLOCACION Y FIJACION AL MURO CON RETENEDOR DE ALUMINIO CONTINUO, HERRAJES, HERRAMIENTA, EQUIPO EN CUALQUIER ALTURA Y CUALQUIER NIVEL, MANO DE OBRA CON PERSONAL ESPECIALIZADO PARA LA EJECUCION DE LOS TRABAJOS Y TODO LO NECESARIO PARA SU CORRECTA EJECUCIÓN. (VER PLANO DE DETALLE Y DE UBICACION) AJUSTAR MEDIDAS EN OBRA.</t>
    </r>
  </si>
  <si>
    <r>
      <rPr>
        <b/>
        <sz val="9"/>
        <rFont val="Calibri"/>
        <family val="2"/>
        <scheme val="minor"/>
      </rPr>
      <t xml:space="preserve">CIELO FALSO TIPO PLAFON SOLIDO DE TABLAROCA WR DE 1/2" MARCA PANEL REY O EQUIVALENTE  EN CALIDAD, ESPECIFICACIONES Y PRECIO, CON PREVIA AUTORIZACION DE LA SUPERVISION Y/O PROYECTOS DE LA S.I. EN AREA DE PROYECTO. </t>
    </r>
    <r>
      <rPr>
        <sz val="9"/>
        <rFont val="Calibri"/>
        <family val="2"/>
        <scheme val="minor"/>
      </rPr>
      <t>INCLUYE: SUMINISTRO DE MATERIAL, COLOCACION, ELEMENTOS DE FIJACION, TORNILLOS, TAQUETES, PIJAS,  ESTRUCTURA DE SOPORTE, CANALETA DE CARGA DE 1-1/2" CAL 20, CANAL LISTON CAL. 24" , ANGULO DE AMARRE,  COLGANTES DE ALAMBRE GALVANIZADO  NO. 12 CON SEPARACION MAXIMA DE 4', FIJADORES)  PERFACINTAS, REDIMIX, FLETE, ACARREOS, MANIOBRAS, CORTES, DESPERDICIOS, ANDAMIAJE, ELEVACIONES A CUALQUIER ALTURA Y CUALQUIER NIVEL, HERRAMIENTA, EQUIPO,  MANO DE OBRA CON PERSONAL ESPECIALIZADO PARA LA EJECUCION DE LOS TRABAJOS Y TODO LO NECESARIO PARA SU CORRECTA EJECUCION. (VER PLANO).</t>
    </r>
  </si>
  <si>
    <r>
      <rPr>
        <b/>
        <sz val="9"/>
        <color theme="1"/>
        <rFont val="Calibri"/>
        <family val="2"/>
        <scheme val="minor"/>
      </rPr>
      <t xml:space="preserve">PUERTA   SENCILLA ABATIBLE DE MADERA DE 5 CAPAS  MARCA DOORLOCK  SERIE 5000 MODELO 5606-LE O EQUIVALENTE  EN CALIDAD, ESPECIFICACIONES Y PRECIO, CON PREVIA AUTORIZACION DE LA SUPERVISION Y/O PROYECTOS DE LA S.I. CON ESPESOR DE 1 3/4" CON ACABADO LAMINADO PLASTICO (HPL) POR AMBAS CARAS,  CANTOS Y TESTAS, AL TONO DEL LAMINADO, BASTIDORES VERTICALES DE 1/2" DE MADERA HARDWOOD,  ANTES DE RECORTAR UNIDO A UN BASTIDOR INTERIOR DE COMPUESTO MINERAL DE 1" LAMINADO CON HPL O ENCHAPADO DE MADERA, BASTIDORES HORIZONTALES SUPERIORES DE 6"  DE COMPUESTO MINERAL ANTES DE RECORTAR E INFERIORES DE 1 1/2"  DE COMPUESTO MINERAL. </t>
    </r>
    <r>
      <rPr>
        <sz val="9"/>
        <color theme="1"/>
        <rFont val="Calibri"/>
        <family val="2"/>
        <scheme val="minor"/>
      </rPr>
      <t>INCLUYE: SUMINISTRO DE MATERIALES, FLETE, MANIOBRAS, INSTALACION,  MARCO DE MADERA DE 2" X 1 1/2  CON ACABADO PINTURA ESMALTE ACRILICO, CERRADURA DE MANIJA MARCA YALE MODELO CAMBRIDGE-CAM CON LLAVE Y BOTON ACABADO CROMO MATE O EQUIVALENTE  EN CALIDAD, ESPECIFICACIONES Y PRECIO, CON PREVIA AUTORIZACION DE LA SUPERVISION Y/O PROYECTOS DE LA S.I.  EQUIPO, HERRAJES,TORNILLERIA, ELEMENTOS DE FIJACION, HERRAMIENTA, EQUIPO EN CUALQUIER ALTURA Y CUALQUIER NIVEL, MANO DE OBRA Y TODO LO NECESARIO PARA SU CORRECTA EJECUCION.</t>
    </r>
    <r>
      <rPr>
        <b/>
        <sz val="9"/>
        <color theme="1"/>
        <rFont val="Calibri"/>
        <family val="2"/>
        <scheme val="minor"/>
      </rPr>
      <t>(PUERTA TIPO 0.70 -01 )</t>
    </r>
    <r>
      <rPr>
        <sz val="9"/>
        <color theme="1"/>
        <rFont val="Calibri"/>
        <family val="2"/>
        <scheme val="minor"/>
      </rPr>
      <t xml:space="preserve"> (VER DETALLE EN PLANOS), AJUSTAR MEDIDAS EN OBRA. </t>
    </r>
  </si>
  <si>
    <r>
      <rPr>
        <b/>
        <sz val="9"/>
        <color theme="1"/>
        <rFont val="Calibri"/>
        <family val="2"/>
        <scheme val="minor"/>
      </rPr>
      <t xml:space="preserve">PUERTA   SENCILLA ABATIBLE DE MADERA DE 5 CAPAS  MARCA DOORLOCK  SERIE 5000 MODELO 5606-LE O EQUIVALENTE  EN CALIDAD, ESPECIFICACIONES Y PRECIO, CON PREVIA AUTORIZACION DE LA SUPERVISION Y/O PROYECTOS DE LA S.I. CON ESPESOR DE 1 3/4" CON ACABADO LAMINADO PLASTICO (HPL) POR AMBAS CARAS,  CANTOS Y TESTAS, AL TONO DEL LAMINADO, BASTIDORES VERTICALES DE 1/2" DE MADERA HARDWOOD,  ANTES DE RECORTAR UNIDO A UN BASTIDOR INTERIOR DE COMPUESTO MINERAL DE 1" LAMINADO CON HPL O ENCHAPADO DE MADERA, BASTIDORES HORIZONTALES SUPERIORES DE 6"  DE COMPUESTO MINERAL ANTES DE RECORTAR E INFERIORES DE 1 1/2"  DE COMPUESTO MINERAL. </t>
    </r>
    <r>
      <rPr>
        <sz val="9"/>
        <color theme="1"/>
        <rFont val="Calibri"/>
        <family val="2"/>
        <scheme val="minor"/>
      </rPr>
      <t>INCLUYE: SUMINISTRO DE MATERIALES, FLETE, MANIOBRAS, INSTALACION,  MARCO DE MADERA DE 2" X 1 1/2  CON ACABADO PINTURA ESMALTE ACRILICO, CERRADURA DE MANIJA MARCA YALE MODELO CAMBRIDGE-CAM CON LLAVE Y BOTON ACABADO CROMO MATE  O EQUIVALENTE  EN CALIDAD, ESPECIFICACIONES Y PRECIO, CON PREVIA AUTORIZACION DE LA SUPERVISION Y/O PROYECTOS DE LA S.I.  EQUIPO, HERRAJES,TORNILLERIA, ELEMENTOS DE FIJACION, HERRAMIENTA, EQUIPO EN CUALQUIER ALTURA Y CUALQUIER NIVEL, MANO DE OBRA Y TODO LO NECESARIO PARA SU CORRECTA EJECUCION.</t>
    </r>
    <r>
      <rPr>
        <b/>
        <sz val="9"/>
        <color theme="1"/>
        <rFont val="Calibri"/>
        <family val="2"/>
        <scheme val="minor"/>
      </rPr>
      <t>(PUERTA TIPO 0.80 -01 )</t>
    </r>
    <r>
      <rPr>
        <sz val="9"/>
        <color theme="1"/>
        <rFont val="Calibri"/>
        <family val="2"/>
        <scheme val="minor"/>
      </rPr>
      <t xml:space="preserve"> (VER DETALLE EN PLANOS), AJUSTAR MEDIDAS EN OBRA. </t>
    </r>
  </si>
  <si>
    <r>
      <rPr>
        <b/>
        <sz val="9"/>
        <color theme="1"/>
        <rFont val="Calibri"/>
        <family val="2"/>
        <scheme val="minor"/>
      </rPr>
      <t xml:space="preserve">PUERTA   SENCILLA ABATIBLE DE MADERA DE 5 CAPAS  MARCA DOORLOCK  SERIE 5000 MODELO 5606-LE O EQUIVALENTE  EN CALIDAD, ESPECIFICACIONES Y PRECIO, CON PREVIA AUTORIZACION DE LA SUPERVISION Y/O PROYECTOS DE LA S.I.  CON ESPESOR DE 1 3/4" CON ACABADO LAMINADO PLASTICO (HPL) POR AMBAS CARAS,  CANTOS Y TESTAS, AL TONO DEL LAMINADO, BASTIDORES VERTICALES DE 1/2" DE MADERA HARDWOOD,  ANTES DE RECORTAR UNIDO A UN BASTIDOR INTERIOR DE COMPUESTO MINERAL DE 1" LAMINADO CON HPL O ENCHAPADO DE MADERA, BASTIDORES HORIZONTALES SUPERIORES DE 6"  DE COMPUESTO MINERAL ANTES DE RECORTAR E INFERIORES DE 1 1/2"  DE COMPUESTO MINERAL. </t>
    </r>
    <r>
      <rPr>
        <sz val="9"/>
        <color theme="1"/>
        <rFont val="Calibri"/>
        <family val="2"/>
        <scheme val="minor"/>
      </rPr>
      <t>INCLUYE: SUMINISTRO DE MATERIALES, FLETE, MANIOBRAS, INSTALACION,  MARCO DE MADERA DE 2" X 1 1/2 CON ACABADO PINTURA ESMALTE ACRILICO, CERRADURA DE MANIJA MARCA YALE MODELO CAMBRIDGE-CAM CON LLAVE Y BOTON ACABADO CROMO MATE O EQUIVALENTE  EN CALIDAD, ESPECIFICACIONES Y PRECIO, CON PREVIA AUTORIZACION DE LA SUPERVISION Y/O PROYECTOS DE LA S.I.   EQUIPO, HERRAJES,TORNILLERIA, ELEMENTOS DE FIJACION, HERRAMIENTA, EQUIPO EN CUALQUIER ALTURA Y CUALQUIER NIVEL, MANO DE OBRA Y TODO LO NECESARIO PARA SU CORRECTA EJECUCION.</t>
    </r>
    <r>
      <rPr>
        <b/>
        <sz val="9"/>
        <color theme="1"/>
        <rFont val="Calibri"/>
        <family val="2"/>
        <scheme val="minor"/>
      </rPr>
      <t>(PUERTA TIPO 0.90 -01 )</t>
    </r>
    <r>
      <rPr>
        <sz val="9"/>
        <color theme="1"/>
        <rFont val="Calibri"/>
        <family val="2"/>
        <scheme val="minor"/>
      </rPr>
      <t xml:space="preserve"> (VER DETALLE EN PLANOS), AJUSTAR MEDIDAS EN OBRA. </t>
    </r>
  </si>
  <si>
    <r>
      <rPr>
        <b/>
        <sz val="9"/>
        <color theme="1"/>
        <rFont val="Calibri"/>
        <family val="2"/>
        <scheme val="minor"/>
      </rPr>
      <t xml:space="preserve">PUERTA   SENCILLA ABATIBLE DE MADERA DE 5 CAPAS  MARCA DOORLOCK  SERIE 5000 MODELO 5606-LE O EQUIVALENTE  EN CALIDAD, ESPECIFICACIONES Y PRECIO, CON PREVIA AUTORIZACION DE LA SUPERVISION Y/O PROYECTOS DE LA S.I.  CON ESPESOR DE 1 3/4" CON ACABADO LAMINADO PLASTICO (HPL) POR AMBAS CARAS,  CANTOS Y TESTAS, AL TONO DEL LAMINADO, BASTIDORES VERTICALES DE 1/2" DE MADERA HARDWOOD,  ANTES DE RECORTAR UNIDO A UN BASTIDOR INTERIOR DE COMPUESTO MINERAL DE 1" LAMINADO CON HPL O ENCHAPADO DE MADERA, BASTIDORES HORIZONTALES SUPERIORES DE 6"  DE COMPUESTO MINERAL ANTES DE RECORTAR E INFERIORES DE 1 1/2"  DE COMPUESTO MINERAL. </t>
    </r>
    <r>
      <rPr>
        <sz val="9"/>
        <color theme="1"/>
        <rFont val="Calibri"/>
        <family val="2"/>
        <scheme val="minor"/>
      </rPr>
      <t>INCLUYE: SUMINISTRO DE MATERIALES, FLETE, MANIOBRAS, INSTALACION,  MARCO DE MADERA DE 2" X 1 1/2  CON ACABADO PINTURA ESMALTE ACRILICO, CERRADURA DE MANIJA MARCA YALE MODELO CAMBRIDGE-CAM CON LLAVE Y BOTON ACABADO CROMO MATE  O EQUIVALENTE  EN CALIDAD, ESPECIFICACIONES Y PRECIO, CON PREVIA AUTORIZACION DE LA SUPERVISION Y/O PROYECTOS DE LA S.I.  EQUIPO, HERRAJES,TORNILLERIA, ELEMENTOS DE FIJACION, HERRAMIENTA, EQUIPO EN CUALQUIER ALTURA Y CUALQUIER NIVEL, MANO DE OBRA Y TODO LO NECESARIO PARA SU CORRECTA EJECUCION.</t>
    </r>
    <r>
      <rPr>
        <b/>
        <sz val="9"/>
        <color theme="1"/>
        <rFont val="Calibri"/>
        <family val="2"/>
        <scheme val="minor"/>
      </rPr>
      <t>(PUERTA TIPO 1.00 -01 )</t>
    </r>
    <r>
      <rPr>
        <sz val="9"/>
        <color theme="1"/>
        <rFont val="Calibri"/>
        <family val="2"/>
        <scheme val="minor"/>
      </rPr>
      <t xml:space="preserve"> (VER DETALLE EN PLANOS), AJUSTAR MEDIDAS EN OBRA. </t>
    </r>
  </si>
  <si>
    <r>
      <rPr>
        <b/>
        <sz val="9"/>
        <color theme="1"/>
        <rFont val="Calibri"/>
        <family val="2"/>
        <scheme val="minor"/>
      </rPr>
      <t xml:space="preserve">PUERTA   SENCILLA ABATIBLE DE MADERA DE 5 CAPAS  MARCA DOORLOCK  SERIE 5000 MODELO 5606-LE O EQUIVALENTE  EN CALIDAD, ESPECIFICACIONES Y PRECIO, CON PREVIA AUTORIZACION DE LA SUPERVISION Y/O PROYECTOS DE LA S.I. CON ESPESOR DE 1 3/4" CON ACABADO LAMINADO PLASTICO (HPL) POR AMBAS CARAS,  CANTOS Y TESTAS, AL TONO DEL LAMINADO, BASTIDORES VERTICALES DE 1/2" DE MADERA HARDWOOD,  ANTES DE RECORTAR UNIDO A UN BASTIDOR INTERIOR DE COMPUESTO MINERAL DE 1" LAMINADO CON HPL O ENCHAPADO DE MADERA, BASTIDORES HORIZONTALES SUPERIORES DE 6"  DE COMPUESTO MINERAL ANTES DE RECORTAR E INFERIORES DE 1 1/2"  DE COMPUESTO MINERAL. </t>
    </r>
    <r>
      <rPr>
        <sz val="9"/>
        <color theme="1"/>
        <rFont val="Calibri"/>
        <family val="2"/>
        <scheme val="minor"/>
      </rPr>
      <t>INCLUYE: SUMINISTRO DE MATERIALES, FLETE, MANIOBRAS, INSTALACION,  MARCO DE MADERA DE 2" X 1 1/2  CON ACABADO PINTURA ESMALTE ACRILICO, CERRADURA DE MANIJA MARCA YALE MODELO CAMBRIDGE-CAM CON LLAVE Y BOTON ACABADO CROMO MATE  O EQUIVALENTE  EN CALIDAD, ESPECIFICACIONES Y PRECIO, CON PREVIA AUTORIZACION DE LA SUPERVISION Y/O PROYECTOS DE LA S.I.  EQUIPO, HERRAJES,TORNILLERIA, ELEMENTOS DE FIJACION, HERRAMIENTA, EQUIPO EN CUALQUIER ALTURA Y CUALQUIER NIVEL, MANO DE OBRA Y TODO LO NECESARIO PARA SU CORRECTA EJECUCION.</t>
    </r>
    <r>
      <rPr>
        <b/>
        <sz val="9"/>
        <color theme="1"/>
        <rFont val="Calibri"/>
        <family val="2"/>
        <scheme val="minor"/>
      </rPr>
      <t>(PUERTA TIPO 1.20 -01 )</t>
    </r>
    <r>
      <rPr>
        <sz val="9"/>
        <color theme="1"/>
        <rFont val="Calibri"/>
        <family val="2"/>
        <scheme val="minor"/>
      </rPr>
      <t xml:space="preserve"> (VER DETALLE EN PLANOS), AJUSTAR MEDIDAS EN OBRA. </t>
    </r>
  </si>
  <si>
    <r>
      <rPr>
        <b/>
        <sz val="9"/>
        <color theme="1"/>
        <rFont val="Calibri"/>
        <family val="2"/>
        <scheme val="minor"/>
      </rPr>
      <t xml:space="preserve">PUERTA DOBLE BATIENTE  DE MADERA DE 5 CAPAS  MARCA DOORLOCK  SERIE 5000 MODELO 5606-LE O EQUIVALENTE  EN CALIDAD, ESPECIFICACIONES Y PRECIO, CON PREVIA AUTORIZACION DE LA SUPERVISION Y/O PROYECTOS DE LA S.I. CON ESPESOR DE 1 3/4" CON ACABADO LAMINADO PLASTICO (HPL) POR AMBAS CARAS,  CANTOS Y TESTAS, AL TONO DEL LAMINADO, BASTIDORES VERTICALES DE 1/2" DE MADERA HARDWOOD,  ANTES DE RECORTAR UNIDO A UN BASTIDOR INTERIOR DE COMPUESTO MINERAL DE 1" LAMINADO CON HPL O ENCHAPADO DE MADERA, BASTIDORES HORIZONTALES SUPERIORES DE 6"  DE COMPUESTO MINERAL ANTES DE RECORTAR E INFERIORES DE 1 1/2"  DE COMPUESTO MINERAL. </t>
    </r>
    <r>
      <rPr>
        <sz val="9"/>
        <color theme="1"/>
        <rFont val="Calibri"/>
        <family val="2"/>
        <scheme val="minor"/>
      </rPr>
      <t>INCLUYE: SUMINISTRO DE MATERIALES, FLETE, MANIOBRAS, INSTALACION,  MARCO DE MADERA DE 2" X 1 1/2  CON ACABADO PINTURA ESMALTE ACRILICO, CERRADURA DE MANIJA MARCA YALE MODELO CAMBRIDGE-CAM CON LLAVE Y BOTON ACABADO CROMO MATE  O EQUIVALENTE  EN CALIDAD, ESPECIFICACIONES Y PRECIO, CON PREVIA AUTORIZACION DE LA SUPERVISION Y/O PROYECTOS DE LA S.I.  EQUIPO, HERRAJES,TORNILLERIA, ELEMENTOS DE FIJACION, HERRAMIENTA, EQUIPO EN CUALQUIER ALTURA Y CUALQUIER NIVEL, MANO DE OBRA Y TODO LO NECESARIO PARA SU CORRECTA EJECUCION.</t>
    </r>
    <r>
      <rPr>
        <b/>
        <sz val="9"/>
        <color theme="1"/>
        <rFont val="Calibri"/>
        <family val="2"/>
        <scheme val="minor"/>
      </rPr>
      <t>(PUERTA TIPO 1.90 -01 )</t>
    </r>
    <r>
      <rPr>
        <sz val="9"/>
        <color theme="1"/>
        <rFont val="Calibri"/>
        <family val="2"/>
        <scheme val="minor"/>
      </rPr>
      <t xml:space="preserve"> (VER DETALLE EN PLANOS), AJUSTAR MEDIDAS EN OBRA. </t>
    </r>
  </si>
  <si>
    <r>
      <rPr>
        <b/>
        <sz val="9"/>
        <color theme="1"/>
        <rFont val="Calibri"/>
        <family val="2"/>
        <scheme val="minor"/>
      </rPr>
      <t xml:space="preserve">PUERTA   SENCILLA ABATIBLE DE MADERA DE 5 CAPAS  MARCA DOORLOCK  SERIE 5000 MODELO 5606-LE O EQUIVALENTE  EN CALIDAD, ESPECIFICACIONES Y PRECIO, CON PREVIA AUTORIZACION DE LA SUPERVISION Y/O PROYECTOS DE LA S.I. CON ESPESOR DE 1 3/4" CON ACABADO LAMINADO PLASTICO (HPL) POR AMBAS CARAS,  CANTOS Y TESTAS, AL TONO DEL LAMINADO, BASTIDORES VERTICALES DE 1/2" DE MADERA HARDWOOD,  ANTES DE RECORTAR UNIDO A UN BASTIDOR INTERIOR DE COMPUESTO MINERAL DE 1" LAMINADO CON HPL O ENCHAPADO DE MADERA, BASTIDORES HORIZONTALES SUPERIORES DE 6"  DE COMPUESTO MINERAL ANTES DE RECORTAR E INFERIORES DE 1 1/2"  DE COMPUESTO MINERAL, REJILLA DE 60 CMS. X 40 CMS. </t>
    </r>
    <r>
      <rPr>
        <sz val="9"/>
        <color theme="1"/>
        <rFont val="Calibri"/>
        <family val="2"/>
        <scheme val="minor"/>
      </rPr>
      <t>INCLUYE: SUMINISTRO DE MATERIALES, FLETE, MANIOBRAS, INSTALACION,  MARCO DE MADERA DE 2" X 1 1/2  CON ACABADO PINTURA ESMALTE ACRILICO, CERRADURA DE MANIJA MARCA YALE MODELO CAMBRIDGE-CAM CON LLAVE Y BOTON ACABADO CROMO MATE  O EQUIVALENTE  EN CALIDAD, ESPECIFICACIONES Y PRECIO, CON PREVIA AUTORIZACION DE LA SUPERVISION Y/O PROYECTOS DE LA S.I.  EQUIPO, HERRAJES,TORNILLERIA, ELEMENTOS DE FIJACION, HERRAMIENTA, EQUIPO EN CUALQUIER ALTURA Y CUALQUIER NIVEL, MANO DE OBRA Y TODO LO NECESARIO PARA SU CORRECTA EJECUCION.</t>
    </r>
    <r>
      <rPr>
        <b/>
        <sz val="9"/>
        <color theme="1"/>
        <rFont val="Calibri"/>
        <family val="2"/>
        <scheme val="minor"/>
      </rPr>
      <t>(PUERTA TIPO 1.10 -02 )</t>
    </r>
    <r>
      <rPr>
        <sz val="9"/>
        <color theme="1"/>
        <rFont val="Calibri"/>
        <family val="2"/>
        <scheme val="minor"/>
      </rPr>
      <t xml:space="preserve"> (VER DETALLE EN PLANOS), AJUSTAR MEDIDAS EN OBRA. </t>
    </r>
  </si>
  <si>
    <r>
      <rPr>
        <b/>
        <sz val="9"/>
        <rFont val="Calibri"/>
        <family val="2"/>
        <scheme val="minor"/>
      </rPr>
      <t xml:space="preserve">ESPEJO DE 6 MM DE ESPESOR DE CANTOS BISELADOS. INCLUYE: </t>
    </r>
    <r>
      <rPr>
        <sz val="9"/>
        <rFont val="Calibri"/>
        <family val="2"/>
        <scheme val="minor"/>
      </rPr>
      <t>SUMINISTRO DE MATERIALES, FLETE, MANIOBRAS, COLOCACIÓN, ELEMENTOS DE FIJACIÓN, HERRAJES DE ACERO INOXIDABLE,  EQUIPO A CUALQUIER ALTURA Y NIVEL , HERRAMIENTA Y MANO DE OBRA Y TODO LO NECESARIO PARA SU CORRECTA EJECUCIÓN. VERIFICAR MEDIDAS EN OBRA.</t>
    </r>
  </si>
  <si>
    <t>A) DE 0.50 MTS. DE LARGO X 0.60 MTS. DE ALTURA EN AREA DE 1/2  BAÑO.</t>
  </si>
  <si>
    <t>A) EN 1/2 BAÑO  (SALIDA POR DUCTO A TRAVES DE CIELO FALSO HASTA EL EXTERIOR O LUGAR INDICADO POR LA SUPERVISION).</t>
  </si>
  <si>
    <r>
      <rPr>
        <b/>
        <sz val="9"/>
        <color indexed="8"/>
        <rFont val="Calibri"/>
        <family val="2"/>
        <scheme val="minor"/>
      </rPr>
      <t xml:space="preserve">A) EN AREA DE COCINA . (SALIDA  POR DUCTO A TRAVES DE CIELO FALSO </t>
    </r>
    <r>
      <rPr>
        <sz val="9"/>
        <color indexed="8"/>
        <rFont val="Calibri"/>
        <family val="2"/>
        <scheme val="minor"/>
      </rPr>
      <t>HASTA EL EXTERIOR O LUGAR INDICADO POR LA SUPERVISION).</t>
    </r>
  </si>
  <si>
    <t>ELABORACION DE PLANOS DE OBRA TERMINADA, EN ARCHIVO ELECTRONICO AUTOCAD 2016 E IMPRESO EN PAPEL TAMAÑO DOBLE CARTA PARA ENTREGAR A DIRECCION DE EDIFICACION Y DIRECCION DE PROYECTOS, Y CATALOGO FINAL DE LA OBRA SIN PRECIOS EN ELECTRONICO EXCEL E IMPRESO EN TAMAÑO CARTA A LA DIRECCION DE PROYECTOS, TODA LA PAPELERIA QUE SE ENTREGUE DEBERA ESTAR DEBIDAMENTE FIRMADA POR EL REPRESENTANTE LEGAL DE LA EMPRESA.</t>
  </si>
  <si>
    <r>
      <rPr>
        <b/>
        <sz val="9"/>
        <color rgb="FF000000"/>
        <rFont val="Calibri"/>
        <family val="2"/>
        <scheme val="minor"/>
      </rPr>
      <t>RETIRO DE LUMINARIAS  DE 0.22 X 1.44 MTS. SIN RECUPERACION EN AREAS DE PROYECTO.</t>
    </r>
    <r>
      <rPr>
        <sz val="9"/>
        <color rgb="FF000000"/>
        <rFont val="Calibri"/>
        <family val="2"/>
        <scheme val="minor"/>
      </rPr>
      <t xml:space="preserve"> INCLUYE:CARGA Y RETIRO AL LUGAR INDICADO POR EL SUPERVISOR DE LA OBRA, MANIOBRAS, ANDAMIAJE, CORTE DE CABLES, TUBERIA, ENCINTADO, HERRAMIENTA, EQUIPO EN CUALQUIER ALTURA Y CUALQUIER NIVEL, TODO LO NECESARIO PARA SU CORRECTA EJECUCION Y MANO DE OBRA.</t>
    </r>
  </si>
  <si>
    <r>
      <rPr>
        <b/>
        <sz val="9"/>
        <color rgb="FF000000"/>
        <rFont val="Calibri"/>
        <family val="2"/>
        <scheme val="minor"/>
      </rPr>
      <t>RETIRO DE LUMINARIAS  DE 0.30 X 1.20 MTS.  SIN RECUPERACION EN AREAS DE PROYECTO.</t>
    </r>
    <r>
      <rPr>
        <sz val="9"/>
        <color rgb="FF000000"/>
        <rFont val="Calibri"/>
        <family val="2"/>
        <scheme val="minor"/>
      </rPr>
      <t xml:space="preserve"> INCLUYE:CARGA Y RETIRO AL LUGAR INDICADO POR EL SUPERVISOR DE LA OBRA, MANIOBRAS, ANDAMIAJE, CORTE DE CABLES, TUBERIA, ENCINTADO, HERRAMIENTA, EQUIPO EN CUALQUIER ALTURA Y CUALQUIER NIVEL, TODO LO NECESARIO PARA SU CORRECTA EJECUCION Y MANO DE OBRA.</t>
    </r>
  </si>
  <si>
    <r>
      <rPr>
        <b/>
        <sz val="9"/>
        <color rgb="FF000000"/>
        <rFont val="Calibri"/>
        <family val="2"/>
        <scheme val="minor"/>
      </rPr>
      <t>RETIRO DE LUMINARIAS TIPO SPOT SIN RECUPERACION  EN AREAS DE PROYECTO.</t>
    </r>
    <r>
      <rPr>
        <sz val="9"/>
        <color rgb="FF000000"/>
        <rFont val="Calibri"/>
        <family val="2"/>
        <scheme val="minor"/>
      </rPr>
      <t xml:space="preserve"> INCLUYE:CARGA Y RETIRO AL LUGAR INDICADO POR EL SUPERVISOR DE LA OBRA, MANIOBRAS, ANDAMIAJE, CORTE DE CABLES, DUCTERIA, ENCINTADO, HERRAMIENTA, EQUIPO EN CUALQUIER ALTURA Y CUALQUIER NIVEL, TODO LO NECESARIO PARA SU CORRECTA EJECUCION Y MANO DE OBRA.</t>
    </r>
  </si>
  <si>
    <r>
      <rPr>
        <b/>
        <sz val="9"/>
        <color rgb="FF000000"/>
        <rFont val="Calibri"/>
        <family val="2"/>
        <scheme val="minor"/>
      </rPr>
      <t>RETIRO DE CONTACTOS DOBLES EN MURO SIN RECUPERACIÓN</t>
    </r>
    <r>
      <rPr>
        <sz val="9"/>
        <color rgb="FF000000"/>
        <rFont val="Calibri"/>
        <family val="2"/>
        <scheme val="minor"/>
      </rPr>
      <t>. INCLUYE: CARGA Y RETIRO AL LUGAR INDICADO POR EL SUPERVISOR DE LA OBRA, CORTE DE TUBERIA, DE CABLEADO, ENCINTADO CON PREVIA REVISION Y AUTORIZACION DEL SUPERVISOR, HERRAMIENTA, EQUIPO EN CUALQUIER ALTURA Y CUALQUIER NIVEL, MANO DE OBRA Y TODO LO NECESARIO PARA SU CORRECTA EJECUCION.</t>
    </r>
  </si>
  <si>
    <r>
      <t xml:space="preserve">RETIRO DE APAGADORES EN MUROS SIN RECUPERACION. </t>
    </r>
    <r>
      <rPr>
        <sz val="9"/>
        <color rgb="FF000000"/>
        <rFont val="Calibri"/>
        <family val="2"/>
        <scheme val="minor"/>
      </rPr>
      <t>INCLUYE: CARGA Y RETIRO AL LUGAR INDICADO POR EL SUPERVISOR DE LA OBRA, CORTE DE TUBERIA, DE CABLEADO, ENCINTADO CON PREVIA REVISION Y AUTORIZACION DEL SUPERVISOR, HERRAMIENTA, EQUIPO, MANO DE OBRA Y TODO LO NECESARIO PARA SU CORRECTA EJECUCION.</t>
    </r>
  </si>
  <si>
    <r>
      <t>RETIRO DE SALIDAS DE VOZ Y DATOS EN MUROS SIN RECUPERACIÓN.  INCLUYE:</t>
    </r>
    <r>
      <rPr>
        <sz val="9"/>
        <color rgb="FF000000"/>
        <rFont val="Calibri"/>
        <family val="2"/>
        <scheme val="minor"/>
      </rPr>
      <t xml:space="preserve"> CARGA Y RETIRO AL LUGAR INDICADO POR EL SUPERVISOR DE LA OBRA, CORTE DE TUBERIA, DE CABLEADO, ENCINTADO CON PREVIA REVISION Y AUTORIZACION DEL SUPERVISOR, HERRAMIENTA, EQUIPO, MANO DE OBRA Y TODO LO NECESARIO PARA SU CORRECTA EJECUCION.</t>
    </r>
  </si>
  <si>
    <r>
      <rPr>
        <b/>
        <sz val="9"/>
        <color rgb="FF000000"/>
        <rFont val="Calibri"/>
        <family val="2"/>
        <scheme val="minor"/>
      </rPr>
      <t xml:space="preserve">CASTILLO DE CONCRETO DE 15 CMS. X 15 CMS, </t>
    </r>
    <r>
      <rPr>
        <sz val="9"/>
        <color rgb="FF000000"/>
        <rFont val="Calibri"/>
        <family val="2"/>
        <scheme val="minor"/>
      </rPr>
      <t xml:space="preserve"> FABRICADO CON CONCRETO PREMEZCLADO EN PLANTA DOSIFICADORA DE F'C=250 KG/CM2, ARMADO CON 4 VRS. # 4 Y ESTRIBOS DE #2 @20CM. INCLUYE: MATERIALES, CIMBRA, DESCIMBRA, CURADO DE CONCRETO, ACERO DE REFUERZO, CORTES, ALAMBRE RECOCIDO,  HERRAMIENTA, EQUIPO, ELEVACIONES, ACARREOS, ANDAMIAJES Y MANO DE OBRA. </t>
    </r>
    <r>
      <rPr>
        <b/>
        <sz val="9"/>
        <color rgb="FF000000"/>
        <rFont val="Calibri"/>
        <family val="2"/>
        <scheme val="minor"/>
      </rPr>
      <t>( K-1).</t>
    </r>
  </si>
  <si>
    <r>
      <rPr>
        <b/>
        <sz val="9"/>
        <color rgb="FF000000"/>
        <rFont val="Calibri"/>
        <family val="2"/>
        <scheme val="minor"/>
      </rPr>
      <t xml:space="preserve">EXTRACTOR DE AIRE MARCA SOLER &amp; PALAU MODELO  SILENT-200. O EQUIVALENTE  EN CALIDAD, ESPECIFICACIONES Y PRECIO, CON PREVIA AUTORIZACION DE LA SUPERVISION Y/O PROYECTOS DE LA S.I. INCLUYE: </t>
    </r>
    <r>
      <rPr>
        <sz val="9"/>
        <color rgb="FF000000"/>
        <rFont val="Calibri"/>
        <family val="2"/>
        <scheme val="minor"/>
      </rPr>
      <t>SUMINISTRO DE MATERIAL, HERRAMIENTA, EQUIPO, ELEMENTOS DE FIJACION, ACCESORIOS DE ACUERDO A MANUAL DE FABRICANTE, PRUEBAS DE ARRANQUE, COLOCACION, MANIOBRAS, ACARREOS,  CABLEADO, CORTES, ENCINTADO Y  TODO LO NECESARIO PARA SU CORRECTA EJECUCION Y MANO DE OBRA.</t>
    </r>
  </si>
  <si>
    <r>
      <rPr>
        <b/>
        <sz val="9"/>
        <color rgb="FF000000"/>
        <rFont val="Calibri"/>
        <family val="2"/>
        <scheme val="minor"/>
      </rPr>
      <t>EXTRACTOR DE AIRE</t>
    </r>
    <r>
      <rPr>
        <sz val="9"/>
        <color rgb="FF000000"/>
        <rFont val="Calibri"/>
        <family val="2"/>
        <scheme val="minor"/>
      </rPr>
      <t xml:space="preserve"> MARCA </t>
    </r>
    <r>
      <rPr>
        <b/>
        <sz val="9"/>
        <color rgb="FF000000"/>
        <rFont val="Calibri"/>
        <family val="2"/>
        <scheme val="minor"/>
      </rPr>
      <t xml:space="preserve">SOLER &amp; PALAU MODELO  SILENT-300. O EQUIVALENTE  EN CALIDAD, ESPECIFICACIONES Y PRECIO, CON PREVIA AUTORIZACION DE LA SUPERVISION Y/O PROYECTOS DE LA S.I. INCLUYE: </t>
    </r>
    <r>
      <rPr>
        <sz val="9"/>
        <color rgb="FF000000"/>
        <rFont val="Calibri"/>
        <family val="2"/>
        <scheme val="minor"/>
      </rPr>
      <t>SUMINISTRO DE MATERIAL, HERRAMIENTA, EQUIPO, ELEMENTOS DE FIJACION, ACCESORIOS DE ACUERDO A MANUAL DE FABRICANTE, PRUEBAS DE ARRANQUE, COLOCACION, MANIOBRAS, ACARREOS,  CABLEADO, CORTES, ENCINTADO Y  TODO LO NECESARIO PARA SU CORRECTA EJECUCION Y MANO DE OBRA.</t>
    </r>
  </si>
  <si>
    <r>
      <rPr>
        <b/>
        <sz val="9"/>
        <color rgb="FF000000"/>
        <rFont val="Calibri"/>
        <family val="2"/>
        <scheme val="minor"/>
      </rPr>
      <t xml:space="preserve">L3  LUMINARIAS TIPO DOWNLIGHT NUEVAS DE EMPOTRAR EN PLAFON CON TECNOLOGIA  TIPO LED, MARCA LITHONIA LIGHTING MODELO WF6 LED  40K   MVOLT MW  14 WATTS,  DIAMETRO INTERNO DE 12.4 CMS Y DIAMETRO EXTERIOR DE 17 CMS.COLOR BLANCO,  CON LAMPARA INCLUIDA O EQUIVALENTE  EN CALIDAD, ESPECIFICACIONES Y PRECIO, CON PREVIA AUTORIZACION DE LA SUPERVISION Y/O PROYECTOS DE LA S.I.  EN AREAS DE PROYECTO  DE SERVICIOS GENERALES. </t>
    </r>
    <r>
      <rPr>
        <sz val="9"/>
        <color rgb="FF000000"/>
        <rFont val="Calibri"/>
        <family val="2"/>
        <scheme val="minor"/>
      </rPr>
      <t>INCLUYE: SUMINISTRO DE MATERIAL, CARGO DIRECTO POR EL COSTO DE MANO DE OBRA Y MATERIALES REQUERIDOS, CANALIZACION A BASE DE TUBO CONDUIT PARED DELGADA DE 3/4 ", CABLEADO DE USO RUDO CAL. 12, ENCINTADO,FLETE A OBRA, ACARREO, MANIOBRAS, ARMADO, MONTAJE, SOPORTES, CONEXIÓN Y PRUEBA,  LIMPIEZA Y RETIRO DE SOBRANTES FUERA DE OBRA, ANDAMIOS, ELEVACIONES, EQUIPO DE SEGURIDAD, INSTALACIONES ESPECIFICAS, DEPRECIACIÓN Y DEMÁS CARGOS DERIVADOS DEL USO DE EQUIPO Y HERRAMIENTA, EN CUALQUIER ALTURA Y CUALQUIER NIVEL, TODO LO NECESARIO PARA SU CORRECTA EJECUCION.(VER PLANO).</t>
    </r>
  </si>
  <si>
    <r>
      <rPr>
        <b/>
        <sz val="9"/>
        <color rgb="FF000000"/>
        <rFont val="Calibri"/>
        <family val="2"/>
        <scheme val="minor"/>
      </rPr>
      <t xml:space="preserve">L6  LUMINARIAS NUEVAS DE SOBREPONERA PRUEBA DE POLVO CON TECNOLOGIA  TIPO LED, MARCA LITHONIA LIGHTING MODELO DMW2 L24 4000LM AFL MD MVOLT GZ1  40K 80 CRI , 40 WATTS, VOLTAJE DE 120-277,  COLOR BLANCO, CON LAMPARA INCLUIDA, O EQUIVALENTE  EN CALIDAD, ESPECIFICACIONES Y PRECIO, CON PREVIA AUTORIZACION DE LA SUPERVISION Y/O PROYECTOS DE LA S.I. EN AREAS DE PROYECTO  DE SERVICIOS GENERALES. </t>
    </r>
    <r>
      <rPr>
        <sz val="9"/>
        <color rgb="FF000000"/>
        <rFont val="Calibri"/>
        <family val="2"/>
        <scheme val="minor"/>
      </rPr>
      <t>INCLUYE: SUMINISTRO DE MATERIAL, CARGO DIRECTO POR EL COSTO DE MANO DE OBRA Y MATERIALES REQUERIDOS, CANALIZACION A BASE DE TUBO CONDUIT PARED DELGADA DE 3/4 ", CABLEADO DE USO RUDO CAL. 12, ENCINTADO,FLETE A OBRA, ACARREO, MANIOBRAS, ARMADO, MONTAJE, SOPORTES, CONEXIÓN Y PRUEBA,  LIMPIEZA Y RETIRO DE SOBRANTES FUERA DE OBRA, ANDAMIOS, ELEVACIONES, EQUIPO DE SEGURIDAD, INSTALACIONES ESPECIFICAS, DEPRECIACIÓN Y DEMÁS CARGOS DERIVADOS DEL USO DE EQUIPO Y HERRAMIENTA, EN CUALQUIER ALTURA Y CUALQUIER NIVEL, TODO LO NECESARIO PARA SU CORRECTA EJECUCION.(VER PLANO).</t>
    </r>
  </si>
  <si>
    <r>
      <rPr>
        <b/>
        <sz val="9"/>
        <color rgb="FF000000"/>
        <rFont val="Calibri"/>
        <family val="2"/>
        <scheme val="minor"/>
      </rPr>
      <t xml:space="preserve">L7  BASE SOCKET DE PORCELANA PARA FOCO DE 127 VCA. CON FOCO AHORRADOR MRCA PHILIPS DE 23 WATTS POTENCIA 120 W. O EQUIVALENTE  EN CALIDAD, ESPECIFICACIONES Y PRECIO, CON PREVIA AUTORIZACION DE LA SUPERVISION Y/O PROYECTOS DE LA S.I.  EN AREAS DE PROYECTO DE SERVICIOS GENERALES. </t>
    </r>
    <r>
      <rPr>
        <sz val="9"/>
        <color rgb="FF000000"/>
        <rFont val="Calibri"/>
        <family val="2"/>
        <scheme val="minor"/>
      </rPr>
      <t>INCLUYE: SUMINISTRO DE MATERIAL, CARGO DIRECTO POR EL COSTO DE MANO DE OBRA Y MATERIALES REQUERIDOS, CANALIZACION A BASE DE TUBO CONDUIT PARED DELGADA DE 3/4 ", CABLEADO DE USO RUDO CAL. 12, ENCINTADO,FLETE A OBRA, ACARREO, MANIOBRAS, ARMADO, MONTAJE, SOPORTES, CONEXIÓN Y PRUEBA,  LIMPIEZA Y RETIRO DE SOBRANTES FUERA DE OBRA, ANDAMIOS, ELEVACIONES, EQUIPO DE SEGURIDAD, INSTALACIONES ESPECIFICAS, DEPRECIACIÓN Y DEMÁS CARGOS DERIVADOS DEL USO DE EQUIPO Y HERRAMIENTA, EN CUALQUIER ALTURA Y CUALQUIER NIVEL, TODO LO NECESARIO PARA SU CORRECTA EJECUCION.(VER PLANO).</t>
    </r>
  </si>
  <si>
    <t>PROYECTO  : MODERNIZACIÓN DEL HOSPITAL GENERAL DE GALEANA, EN EL MUNICIPIO DE GALEANA, N.L.</t>
  </si>
  <si>
    <t>OBRA            : MODERNIZACIÓN DEL HOSPITAL GENERAL DE GALEANA, EN EL MUNICIPIO DE GALEANA, N.L.  (SERVICIOS GENERALES)</t>
  </si>
  <si>
    <t>DEMOLICIONES</t>
  </si>
  <si>
    <t>DEMOLICON DE ESTRUCTURA DEL EDIFICIO, A BASE DE LOSA DE CONCRETO REFORSADO DE 20 CMS DE ESPESOR. INCLUYE: MAQUINARIA, EQUIPO,  HERRAMIENTA, CARGA, ACARREO Y DESCARGA DEL MATERIAL PRODUCTO DE LAS DEMOLICIONES A TIRO LIBRE FURA DE LA OBRA, MANO DE OBRA Y TODO LO NECESARIO PARA SU CORRECTA EJECUCION.</t>
  </si>
  <si>
    <t>DEMOLICON DE ESTRUCTURA DEL EDIFICIO, FIRME DE 10 CMS DE CONCRETO. INCLUYE: MAQUINARIA, EQUIPO,  HERRAMIENTA, CARGA, ACARREO Y DESCARGA DEL MATERIAL PRODUCTO DE LAS DEMOLICIONES A TIRO LIBRE FUERA DE LA OBRA, MANO DE OBRA Y TODO LO NECESARIO PARA SU CORRECTA EJECUCION.</t>
  </si>
  <si>
    <t>DEMOLICION DE MURO DE BLOCK DE    15 CM. DE ESPESOR. INCLUYE: CARGA Y RETIRO DE ESCOMBRO FUERA DE LA OBRA A TIRO LIBRE, RESANES, MANIOBRAS, LIMPIEZA, HERRAMIENTA, EQUIPO, MANO DE OBRA Y TODO LO NECESARIO PARA SU CORRECTA EJECUCION.</t>
  </si>
  <si>
    <t>LAVABO  DE SOBREPONER EN PLACA  MARCA HELVEX MODELO LUCERNA 1  (LV-2-1P) CON REBOSADERO Y UNA PERFORACION, COLOR BLANCO  Y ALTO BRILLO O EQUIVALENTE  EN CALIDAD, ESPECIFICACIONES Y PRECIO, CON PREVIA AUTORIZACION DE LA SUPERVISION Y/O PROYECTOS DE LA S.I. INCLUYE: SUMINISTRO DE MATERIAL, COLOCACION, ACCESORIOS, CONTRAREJILLA MARCA HELVEX MODELO TH-058,  PAQUETE DE INSTALACION  (TUBOS ALIMENTADORES DE AGUA, LLAVES DE CONTROL , CESPOL PARA LAVABO,CHUPON PARA INSERTO, CINTA) MARCA COFLEX O SIMILAR EN CALIDAD, ACARREOS, PRUEBAS, FLETE, EQUIPO, HERRAMIENTA, MANO DE OBRA Y TODO LO NECESARIO PARA SU CORRECTA EJECUCION.  (VER PLANO DE UBICACION).</t>
  </si>
  <si>
    <r>
      <rPr>
        <b/>
        <sz val="9"/>
        <rFont val="Calibri"/>
        <family val="2"/>
        <scheme val="minor"/>
      </rPr>
      <t>INODORO MARCA HELVEX  MODELO DRAKAR 2 DE TANQUE, ELONGADA, TRAMPA EXPUESTA, DOBLE DESCARGA DE 3.0 L. /6.0 L. COLOR BLANCO  O EQUIVALENTE  EN CALIDAD, ESPECIFICACIONES Y PRECIO, CON PREVIA AUTORIZACION DE LA SUPERVISION Y/O PROYECTOS DE LA S.I</t>
    </r>
    <r>
      <rPr>
        <sz val="9"/>
        <rFont val="Calibri"/>
        <family val="2"/>
        <scheme val="minor"/>
      </rPr>
      <t>.</t>
    </r>
    <r>
      <rPr>
        <b/>
        <sz val="9"/>
        <rFont val="Calibri"/>
        <family val="2"/>
        <scheme val="minor"/>
      </rPr>
      <t xml:space="preserve"> INCLUYE:</t>
    </r>
    <r>
      <rPr>
        <sz val="9"/>
        <rFont val="Calibri"/>
        <family val="2"/>
        <scheme val="minor"/>
      </rPr>
      <t xml:space="preserve"> SUMINISTRO DE MATERIAL, COLOCACIÓN CON ACCESORIOS BRIDA, PIJAS, TUBOS ALIMENTADORES DE AGUA MARCA COFLEX O EQUIVALENTE EN CALIDAD ESPECIFICACIONES Y PRECIO,  LLAVES DE CONTROL MARCA COFLEX  O EQUIVALENTE, EN CALIDAD, ESPECIFICACIONES Y PRECIO, TUBOS DE DESCARGA,  ACARREOS, PRUEBAS, AJUSTES, SOPORTES, FLETE, EQUIPOS, HERRAMIENTA, RETIRO DE SOBRANTES FUERA DE LA OBRA, TODO LO NECESARIO PARA SU CORRECTA EJECUCIÓN Y MANO DE OBRA. (VER PLANO DE UBICACION).</t>
    </r>
  </si>
  <si>
    <r>
      <rPr>
        <b/>
        <sz val="9"/>
        <color theme="1"/>
        <rFont val="Calibri"/>
        <family val="2"/>
        <scheme val="minor"/>
      </rPr>
      <t xml:space="preserve">ASIENTO MARCA HELVEX  PARA WC ELONGADO CON FRENTE ABIERTO Y CIERRE ESTANDAR CON ANTIBACTERIAL MODELO AT-2 COLOR BLANCO, ALTO BRILLO O EQUIVALENTE  EN CALIDAD, ESPECIFICACIONES Y PRECIO, CON PREVIA AUTORIZACION DE LA SUPERVISION Y/O PROYECTOS DE LA S.I.INCLUYE: </t>
    </r>
    <r>
      <rPr>
        <sz val="9"/>
        <color theme="1"/>
        <rFont val="Calibri"/>
        <family val="2"/>
        <scheme val="minor"/>
      </rPr>
      <t>SUMINISTRO DE MATERIAL, ELEMENTOS DE FIJACION, ACARREOS, HERRAMIENTA, EQUIPO A CUALQUIER ALTURA Y NIVEL, MANO DE OBRA Y TODO LO NECESARIO PARA SU CORRECTA EJECUCION. (VER PLANO DE UBICACION).</t>
    </r>
  </si>
  <si>
    <r>
      <rPr>
        <b/>
        <sz val="9"/>
        <rFont val="Calibri"/>
        <family val="2"/>
        <scheme val="minor"/>
      </rPr>
      <t xml:space="preserve">LAVABO CON PEDESTAL  MARCA KOHLER  MODELO ARCHER   PEDESTAL BATHROOM SINK BASIN K2358-1 DE CERAMICA VITRIFICADA COLOR BLANCO DE ALTO BRILLO  O EQUIVALENTE  EN CALIDAD, ESPECIFICACIONES Y PRECIO, CON PREVIA AUTORIZACION DE LA SUPERVISION Y/O PROYECTOS DE LA S.I. INCLUYE: SUMINISTRO DE MATERIAL, COLOCACION, ACCESORIOS, </t>
    </r>
    <r>
      <rPr>
        <sz val="9"/>
        <rFont val="Calibri"/>
        <family val="2"/>
        <scheme val="minor"/>
      </rPr>
      <t>PAQUETE DE INSTALACION  (TUBOS ALIMENTADORES DE AGUA, LLAVES DE CONTROL , CESPOL PARA LAVABO,CHUPON PARA INSERTO, CINTA) MARCA COFLEX O EQUIVALENTE  EN CALIDAD, ESPECIFICACIONES Y PRECIO, ACARREOS, PRUEBAS, FLETE, EQUIPO, HERRAMIENTA, MANO DE OBRA Y TODO LO NECESARIO PARA SU CORRECTA EJECUCION.  (VER PLANO DE UBICACION).</t>
    </r>
  </si>
  <si>
    <t>A) DE 1.20 MTS. X 0.60 MTS. (EN AREA DE COMEDOR)</t>
  </si>
  <si>
    <r>
      <rPr>
        <b/>
        <sz val="9"/>
        <rFont val="Calibri"/>
        <family val="2"/>
        <scheme val="minor"/>
      </rPr>
      <t xml:space="preserve">LLAVE TEMPORIZADORA A PISO PARA LAVABO, MARCA HELVEX   MODELO TV-122 ACABADO CROMO O EQUIVALENTE  EN CALIDAD, ESPECIFICACIONES Y PRECIO, CON PREVIA AUTORIZACION DE LA SUPERVISION Y/O PROYECTOS DE LA S.I.INCLUYE: SUMINISTRO DE MATERIAL, COLOCACION, ACCESORIOS, </t>
    </r>
    <r>
      <rPr>
        <sz val="9"/>
        <rFont val="Calibri"/>
        <family val="2"/>
        <scheme val="minor"/>
      </rPr>
      <t>ACARREOS, PRUEBAS, FLETE, EQUIPO, HERRAMIENTA, MANO DE OBRA Y TODO LO NECESARIO PARA SU CORRECTA EJECUCION.  (VER PLANO DE UBICACION).</t>
    </r>
  </si>
  <si>
    <r>
      <rPr>
        <b/>
        <sz val="9"/>
        <color theme="1"/>
        <rFont val="Calibri"/>
        <family val="2"/>
        <scheme val="minor"/>
      </rPr>
      <t xml:space="preserve">CUBIERTA DE GRANITO BLANCO ITAUNAS O EQUIVALENTE  EN CALIDAD, ESPECIFICACIONES Y PRECIO, CON PREVIA AUTORIZACION DE LA SUPERVISION Y/O PROYECTOS DE LA S.I. </t>
    </r>
    <r>
      <rPr>
        <sz val="9"/>
        <color theme="1"/>
        <rFont val="Calibri"/>
        <family val="2"/>
        <scheme val="minor"/>
      </rPr>
      <t xml:space="preserve">DEJANDO </t>
    </r>
    <r>
      <rPr>
        <b/>
        <sz val="9"/>
        <color theme="1"/>
        <rFont val="Calibri"/>
        <family val="2"/>
        <scheme val="minor"/>
      </rPr>
      <t xml:space="preserve">HUECOS PARA RECIBIR DESCARGA DE LAVABO DE SOBREPONER EN PLACA Y  LLAVES. </t>
    </r>
    <r>
      <rPr>
        <sz val="9"/>
        <color theme="1"/>
        <rFont val="Calibri"/>
        <family val="2"/>
        <scheme val="minor"/>
      </rPr>
      <t xml:space="preserve">INCLUYE:  SUMINISTRO DE MATERIALES, FLETE, MANIOBRAS,  CORTES, RECTOS,CURVOS, COLOCACION, FALDONES FRONTALES DE 20 CMS., COPETE TRASERO, ADHESIVO ESPECIAL PARA GRANITO, HERRAMIENTA, EQUIPO A CUALQUIER ALTURA Y NIVEL, MATERIAL DE CONSUMO, ACARREO, DESPERDICIOS, MANO DE OBRA ESPECIALIZADA PARA LOS TRABAJOS Y TODO LO NECESARIO PARA SU CORRECTA EJECUCION  (VERIFICAR MEDIDAS EN OBRA). </t>
    </r>
  </si>
  <si>
    <r>
      <rPr>
        <b/>
        <sz val="9"/>
        <rFont val="Calibri"/>
        <family val="2"/>
        <scheme val="minor"/>
      </rPr>
      <t xml:space="preserve">LLAVE DE MONOMANDO PARA LAVABO, MARCA HELVEX   MODELO E-907  ACABADO CROMO O EQUIVALENTE  EN CALIDAD, ESPECIFICACIONES Y PRECIO, CON PREVIA AUTORIZACION DE LA SUPERVISION Y/O PROYECTOS DE LA S.I.INCLUYE: SUMINISTRO DE MATERIAL, COLOCACION, ACCESORIOS, CONTRA DE REJILLA, </t>
    </r>
    <r>
      <rPr>
        <sz val="9"/>
        <rFont val="Calibri"/>
        <family val="2"/>
        <scheme val="minor"/>
      </rPr>
      <t>ACARREOS, PRUEBAS, FLETE, EQUIPO, HERRAMIENTA, MANO DE OBRA Y TODO LO NECESARIO PARA SU CORRECTA EJECUCION.  (VER PLANO DE UBICACION).</t>
    </r>
  </si>
  <si>
    <r>
      <rPr>
        <b/>
        <sz val="9"/>
        <rFont val="Calibri"/>
        <family val="2"/>
        <scheme val="minor"/>
      </rPr>
      <t>DOSIFICADOR DE JABÓN RELLENABLE MARCA JOFEL LINEA ATLANTICA MODELO AC96000, COLOR BLANCO  CON APLIQUE EN AZUL  DE 0,8 LTS. O EQUIVALENTE  EN CALIDAD, ESPECIFICACIONES Y PRECIO, CON PREVIA AUTORIZACION DE LA SUPERVISION Y/O PROYECTOS DE LA S.I.</t>
    </r>
    <r>
      <rPr>
        <sz val="9"/>
        <rFont val="Calibri"/>
        <family val="2"/>
        <scheme val="minor"/>
      </rPr>
      <t xml:space="preserve"> </t>
    </r>
    <r>
      <rPr>
        <b/>
        <sz val="9"/>
        <rFont val="Calibri"/>
        <family val="2"/>
        <scheme val="minor"/>
      </rPr>
      <t xml:space="preserve"> INCLUYE: </t>
    </r>
    <r>
      <rPr>
        <sz val="9"/>
        <rFont val="Calibri"/>
        <family val="2"/>
        <scheme val="minor"/>
      </rPr>
      <t>SUMINISTRO DE MATERIAL,  FLETES, ACARREO, ACCESORIOS PARA SU COLOCACIÓN, EQUIPO, HERRAMIENTA, MANO DE OBRA Y TODO LO NECESARIO PARA SU CORRECTA EJECUCIÓN. (VER PLANO DE UBICACION).</t>
    </r>
  </si>
  <si>
    <r>
      <rPr>
        <b/>
        <sz val="9"/>
        <rFont val="Calibri"/>
        <family val="2"/>
        <scheme val="minor"/>
      </rPr>
      <t xml:space="preserve">DESPACHADOR DE TOALLA INTERDOBLADA </t>
    </r>
    <r>
      <rPr>
        <sz val="9"/>
        <rFont val="Calibri"/>
        <family val="2"/>
        <scheme val="minor"/>
      </rPr>
      <t xml:space="preserve">Z, </t>
    </r>
    <r>
      <rPr>
        <b/>
        <sz val="9"/>
        <rFont val="Calibri"/>
        <family val="2"/>
        <scheme val="minor"/>
      </rPr>
      <t>MARCA JOFEL LINEA ATLANTICA MODELO  AH36000, COLOR BLANCO CON APLIQUE EN AZUL  O EQUIVALENTE  EN CALIDAD, ESPECIFICACIONES Y PRECIO, CON PREVIA AUTORIZACION DE LA SUPERVISION Y/O PROYECTOS DE LA S.I. INCLUYE:</t>
    </r>
    <r>
      <rPr>
        <sz val="9"/>
        <rFont val="Calibri"/>
        <family val="2"/>
        <scheme val="minor"/>
      </rPr>
      <t xml:space="preserve"> SUMINISTROS, FLETES, ACCESORIOS PARA SU COLOCACIÓN, EQUIPO, HERRAMIENTA, MANO DE OBRA Y TODO LO NECESARIO PARA SU CORRECTA EJECUCIÓN.(VER PLANO DE UBICACION).</t>
    </r>
  </si>
  <si>
    <r>
      <rPr>
        <b/>
        <sz val="9"/>
        <rFont val="Calibri"/>
        <family val="2"/>
        <scheme val="minor"/>
      </rPr>
      <t xml:space="preserve">CESTO PARA PAPELES , MARCA JOFEL  MODELO  IYL1003, COLOR ACERO BRILLANTE O EQUIVALENTE  EN CALIDAD, ESPECIFICACIONES Y PRECIO, CON PREVIA AUTORIZACION DE LA SUPERVISION Y/O PROYECTOS DE LA S.I. INCLUYE: </t>
    </r>
    <r>
      <rPr>
        <sz val="9"/>
        <rFont val="Calibri"/>
        <family val="2"/>
        <scheme val="minor"/>
      </rPr>
      <t>SUMINISTROS, FLETE, MANIOBRAS, EQUIPO, HERRAMIENTA, MANO DE OBRA Y TODO LO NECESARIO PARA SU CORRECTA EJECUCIÓN.(VER PLANO DE UBICACION).</t>
    </r>
  </si>
  <si>
    <t>SAL</t>
  </si>
  <si>
    <t>CONTACTOS NORMALES</t>
  </si>
  <si>
    <t>CONTACTOS ATERRIZADOS DOBLES INCLUYE: SUMINISTRO DE MATERIALES, CAJA CHALUPA DE 2" X 4" DE LAMINA GALVANIZADA MARCA FEMSA PARED GRUESA CABLE CALIBRE 10 DE COBRE TIPO THHW, CONTACTOS POLARIZADOS DE 15 AMPERES, 127 VOLTS. TAPA MARCA BTCINO O SIMILAR, COLOR SEGUN MUESRTA GRADO HOSPITAL, CONDUIT GALVANIZADO DE 3/4" PARED GRUESA, ACARREOS, COLOCACION, SOPORTERIA, EQUIPO, HERRAMIENTA, ENCINTADO, DESPERDICIOS, MANO DE OBRA Y TODO LO NECESARIO PARA SU CORRECTA EJECUCION.</t>
  </si>
  <si>
    <t>CONTACTOS EMERGENCIA</t>
  </si>
  <si>
    <t>CONTACTOS ATERRIZADOS DOBLES INCLUYE: SUMINISTRO DE MATERIALES, CAJA CHALUPA DE 2" X 4" DE LAMINA GALVANIZADA MARCA FEMSA PARED GRUESA CABLE CALIBRE 10 DE COBRE TIPO THHW, CONTACTOS POLARIZADOS DE 15 AMPERES, 127 VOLTS. TAPA MARCA BTCINO O SIMIALR, COLOR SEGUN MUESRTA GRADO HOSPITAL, CONDUIT GALVANIZADO DE 3/4" PARED GRUESA, ACARREOS, COLOCACION, SOPORTERIA, EQUIPO, HERRAMIENTA, ENCINTADO, DESPERDICIOS, MANO DE OBRA Y TODO LO NECESARIO PARA SU CORRECTA EJECUCION.</t>
  </si>
  <si>
    <r>
      <rPr>
        <b/>
        <sz val="9"/>
        <color rgb="FF000000"/>
        <rFont val="Calibri"/>
        <family val="2"/>
        <scheme val="minor"/>
      </rPr>
      <t xml:space="preserve">L1  LUMINARIAS NUEVAS DE EMPOTRAR EN PLAFON CON TECNOLOGIA  TIPO LED, MARCA LITHONIA LIGHTING MODELO EPANL  34  LHE  40K LED DE 2' X 2' (0.60 MTS. X 0.60 MTS.)  COLOR BLANCO, DE 30.8 WATTS, VOLTAJE DE 120 CON LAMPARA INCLUIDA, O EQUIVALENTE  EN CALIDAD, ESPECIFICACIONES Y PRECIO, CON PREVIA AUTORIZACION DE LA SUPERVISION Y/O PROYECTOS DE LA S.I. EN AREAS DE PROYECTO  DE SERVICIOS GENERALES. </t>
    </r>
    <r>
      <rPr>
        <sz val="9"/>
        <color rgb="FF000000"/>
        <rFont val="Calibri"/>
        <family val="2"/>
        <scheme val="minor"/>
      </rPr>
      <t>INCLUYE: SUMINISTRO DE MATERIAL, CARGO DIRECTO POR EL COSTO DE MANO DE OBRA Y MATERIALES REQUERIDOS, CANALIZACION A BASE DE TUBO CONDUIT PARED DELGADA DE 3/4 ", CABLEADO DE USO RUDO CAL. 12, ENCINTADO,FLETE A OBRA, ACARREO, MANIOBRAS, ARMADO, MONTAJE, SOPORTES, CONEXIÓN Y PRUEBA,  LIMPIEZA Y RETIRO DE SOBRANTES FUERA DE OBRA, ANDAMIOS, ELEVACIONES, EQUIPO DE SEGURIDAD, INSTALACIONES ESPECIFICAS, DEPRECIACIÓN Y DEMÁS CARGOS DERIVADOS DEL USO DE EQUIPO Y HERRAMIENTA, EN CUALQUIER ALTURA Y CUALQUIER NIVEL, TODO LO NECESARIO PARA SU CORRECTA EJECUCION.(VER PLANO).</t>
    </r>
  </si>
  <si>
    <r>
      <rPr>
        <b/>
        <sz val="9"/>
        <color rgb="FF000000"/>
        <rFont val="Calibri"/>
        <family val="2"/>
        <scheme val="minor"/>
      </rPr>
      <t xml:space="preserve">L11  LUMINARIA TIPO WALLPACK PARA SOBREPONER EN MURO CON TECNOLOGÍA LED. MARCA: LITHONIA  CATÁLOGO: TWHLED20C100050KT3MVOLTDD8CXD O EQUIVALENTE  EN CALIDAD, ESPECIFICACIONES Y PRECIO, CON PREVIA AUTORIZACION DE LA SUPERVISION Y/O PROYECTOS DE LA S.I.  EN AREAS DE PROYECTO DE SERVICIOS GENERALES. </t>
    </r>
    <r>
      <rPr>
        <sz val="9"/>
        <color rgb="FF000000"/>
        <rFont val="Calibri"/>
        <family val="2"/>
        <scheme val="minor"/>
      </rPr>
      <t>INCLUYE: SUMINISTRO DE MATERIAL, CARGO DIRECTO POR EL COSTO DE MANO DE OBRA Y MATERIALES REQUERIDOS, CANALIZACION A BASE DE TUBO CONDUIT PARED DELGADA DE 3/4 ", CABLEADO DE USO RUDO CAL. 12, ENCINTADO,FLETE A OBRA, ACARREO, MANIOBRAS, ARMADO, MONTAJE, SOPORTES, CONEXIÓN Y PRUEBA,  LIMPIEZA Y RETIRO DE SOBRANTES FUERA DE OBRA, ANDAMIOS, ELEVACIONES, EQUIPO DE SEGURIDAD, INSTALACIONES ESPECIFICAS, DEPRECIACIÓN Y DEMÁS CARGOS DERIVADOS DEL USO DE EQUIPO Y HERRAMIENTA, EN CUALQUIER ALTURA Y CUALQUIER NIVEL, TODO LO NECESARIO PARA SU CORRECTA EJECUCION.(VER PLANO).</t>
    </r>
  </si>
  <si>
    <t>ALUMBRADO</t>
  </si>
  <si>
    <t>ESTRUCTURA</t>
  </si>
  <si>
    <t>VIGAS Y LOSAS</t>
  </si>
  <si>
    <t>CIMBRA  Y DESCIMBRA APARENTE AREA DE CONTACTO PARA  LOSA, MEDIDA A LINEAS DE PROYECTO, UTILIZANDO TRIPLAY DE PINO DE 3/4" DE ESPESOR, LOS TROQUELES Y DEMAS REFUERZOS SE DISEÑARAN POR EL CONTRATISTA, ASI COMO MOLDURAS Y CHAFLANES RESPETANDO LA GEOMETRIA DE LAS MISMAS. INCLUYE: TRAZO, FRONTERA, FABRICACIÓN, CORTES, DESPERDICIOS, HABILITACION, COLOCACION, MATERIALES, MANO DE OBRA, OBRA FALSA Y EQUIPO.</t>
  </si>
  <si>
    <t>22260002</t>
  </si>
  <si>
    <t>ACERO DE REFUERZO PARA LOSAS, A BASE DE VARILLAS CORRUGADAS DE Fy=4,200 KG/CM2, AMARRADO EN EL LUGAR CON ALAMBRE RECOCIDO. INCLUYE: MATERIALES, CORTES, DESPERDICIOS, TRASLAPES (VER DETALLES DEL REFUERZO EN PLANOS), HABILITADO, COLOCACIÓN, ACARREOS, GANCHOS, SILLETAS, HERRAMIENTA, EQUIPO Y MANO DE OBRA.</t>
  </si>
  <si>
    <t>KG</t>
  </si>
  <si>
    <t>22260007</t>
  </si>
  <si>
    <t>CONCRETO PREMEZCLADO EN PLANTA DOSIFICADORA PARA LOSAS DE F'c=250 KG/CM2, TMA 3/4", REVENIMIENTO MINIMO DE 16CM, COLADO SEGÚN LAS NORMAS DEL ACI, CURADO CON MEMBRANA. INCLUYE: SUMINISTRO, BOMBEO, COLOCACIÓN, VIBRADO, DESPERDICIOS, MANO DE OBRA Y EQUIPO.</t>
  </si>
  <si>
    <t>III</t>
  </si>
  <si>
    <t>INSTALACIÓN PLUVIAL</t>
  </si>
  <si>
    <t>TUBERIA</t>
  </si>
  <si>
    <t xml:space="preserve"> SUMINISTRO E INSTALACIÓN DE TUBO DE PVC DWV DE 100 MM (4")Ø CEDULA 40 DWV MARCA CHARLOTTE O SIMILAR, INCLUYE: ACARREO, CORTES,  PEGAMENTO WEL-DON 705 O SIMILAR, LIMPIADOR, DESPERDICIOS, PRUEBAS, SUPERVISION Y HERRAMIENTAS.</t>
  </si>
  <si>
    <t>SUMINISTRO E INSTALACIÓN DE TUBO DE PVC DWV DE 150 MM (6")Ø CEDULA 40 MARCA CHARLOTTE O SIMILAR  INCLUYE: ACARREO, CORTES,  PEGAMENTO WEL-DON 705 O SIMILAR, LIMPIADOR, DESPERDICIOS, PRUEBAS, SUPERVISION Y HERRAMIENTAS.</t>
  </si>
  <si>
    <t>CONEXIONES</t>
  </si>
  <si>
    <t>SUMINISTRO E INSTALACIÓN DE YEE DE PVC DWV  REDUCIDA DE 150 MM (6") Ø - 100 MM (4")Ø . INCLUYE: MATERIAL, ACARREO, PEGAMENTO, PRUEBAS, EXCAVACION, RELLENO, RANURAS, RESANES, EQUIPO, HERRAMIENTA, MANO DE OBRA Y TODO LO NECESARIO PARA SU CORRECTA EJECUCION.</t>
  </si>
  <si>
    <t>SUMINISTRO E INSTALACIÓN DE CODO DE PVC DWV DE 90° X 100 MM (4")Ø  CEDULA 40 MARCA CHARLOTTE O SIMILAR,  INCLUYE: ACARREO, PEGAMENTO, PRUEBAS Y HERRAMIENTA.</t>
  </si>
  <si>
    <t>SUMINISTRO E INSTALACIÓN DE CODO DE PVC DWV DE 90° X 150 MM (6")Ø  CEDULA 40 MARCA CHARLOTTE O SIMILAR,  INCLUYE: ACARREO, PEGAMENTO, PRUEBAS Y HERRAMIENTA.</t>
  </si>
  <si>
    <t>SUMINISTRO E INSTALACIÓN DE  COLADERA PLUVIAL DE PRETIL MODELO 4954 MARCA HELVEX O EQUIVALENTE EN CALIDAD. INCLUYE: MATERIAL, ACARREO, PEGAMENTO, PRUEBAS, EXCAVACION, RELLENO, RANURAS, RESANES, EQUIPO, HERRAMIENTA, MANO DE OBRA Y TODO LO NECESARIO PARA SU CORRECTA EJECUCION.</t>
  </si>
  <si>
    <t>SUMINISTRO E INSTALACIÓN DE COLADERA PLUVIAL DE CÚPULA MODELO 444 MARCA HELVEX O EQUIVALENTE EN CALIDAD. INCLUYE: MATERIAL, ACARREO, PEGAMENTO, PRUEBAS, EXCAVACION, RELLENO, RANURAS, RESANES, EQUIPO, HERRAMIENTA, MANO DE OBRA Y TODO LO NECESARIO PARA SU CORRECTA EJECUCION.</t>
  </si>
  <si>
    <t>SINL-CPE-035-2020</t>
  </si>
  <si>
    <t xml:space="preserve">FECHA: </t>
  </si>
  <si>
    <t>ANEXO E-03</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</si>
</sst>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44" formatCode="_-&quot;$&quot;* #,##0.00_-;\-&quot;$&quot;* #,##0.00_-;_-&quot;$&quot;* &quot;-&quot;??_-;_-@_-"/>
    <numFmt numFmtId="164" formatCode="_-* #,##0.00\ _€_-;\-* #,##0.00\ _€_-;_-* &quot;-&quot;??\ _€_-;_-@_-"/>
    <numFmt numFmtId="165" formatCode="General_)"/>
    <numFmt numFmtId="166" formatCode="#,##0.0"/>
    <numFmt numFmtId="167" formatCode="_-&quot;$&quot;* #,##0.00_-;\-&quot;$&quot;* #,##0.00_-;_-&quot;$&quot;* &quot;-&quot;??_-;_-@"/>
    <numFmt numFmtId="168" formatCode="_-* #,##0.00_-;\-* #,##0.00_-;_-* &quot;-&quot;??_-;_-@"/>
  </numFmts>
  <fonts count="48">
    <font>
      <sz val="11"/>
      <color theme="1"/>
      <name val="Calibri"/>
      <family val="2"/>
      <scheme val="minor"/>
    </font>
    <font>
      <sz val="11"/>
      <color theme="1"/>
      <name val="Calibri"/>
      <family val="2"/>
      <scheme val="minor"/>
    </font>
    <font>
      <b/>
      <sz val="10"/>
      <name val="Calibri"/>
      <family val="2"/>
      <scheme val="minor"/>
    </font>
    <font>
      <sz val="10"/>
      <name val="Calibri"/>
      <family val="2"/>
      <scheme val="minor"/>
    </font>
    <font>
      <b/>
      <sz val="14"/>
      <name val="Calibri"/>
      <family val="2"/>
      <scheme val="minor"/>
    </font>
    <font>
      <b/>
      <sz val="12"/>
      <name val="Calibri"/>
      <family val="2"/>
      <scheme val="minor"/>
    </font>
    <font>
      <b/>
      <sz val="9"/>
      <name val="Calibri"/>
      <family val="2"/>
      <scheme val="minor"/>
    </font>
    <font>
      <sz val="8"/>
      <name val="Calibri"/>
      <family val="2"/>
      <scheme val="minor"/>
    </font>
    <font>
      <sz val="10"/>
      <name val="Courier"/>
      <family val="3"/>
    </font>
    <font>
      <sz val="10"/>
      <color theme="1"/>
      <name val="Calibri"/>
      <family val="2"/>
      <scheme val="minor"/>
    </font>
    <font>
      <sz val="10"/>
      <name val="Arial"/>
      <family val="2"/>
    </font>
    <font>
      <b/>
      <sz val="9"/>
      <color rgb="FF000000"/>
      <name val="Calibri"/>
      <family val="2"/>
      <scheme val="minor"/>
    </font>
    <font>
      <b/>
      <sz val="9"/>
      <color theme="1"/>
      <name val="Calibri"/>
      <family val="2"/>
      <scheme val="minor"/>
    </font>
    <font>
      <sz val="9"/>
      <color theme="0"/>
      <name val="Calibri"/>
      <family val="2"/>
      <scheme val="minor"/>
    </font>
    <font>
      <sz val="9"/>
      <color theme="1"/>
      <name val="Calibri"/>
      <family val="2"/>
      <scheme val="minor"/>
    </font>
    <font>
      <sz val="9"/>
      <name val="Calibri"/>
      <family val="2"/>
      <scheme val="minor"/>
    </font>
    <font>
      <b/>
      <sz val="9"/>
      <color indexed="8"/>
      <name val="Calibri"/>
      <family val="2"/>
      <scheme val="minor"/>
    </font>
    <font>
      <sz val="9"/>
      <color indexed="8"/>
      <name val="Calibri"/>
      <family val="2"/>
      <scheme val="minor"/>
    </font>
    <font>
      <sz val="9"/>
      <color rgb="FF000000"/>
      <name val="Calibri"/>
      <family val="2"/>
    </font>
    <font>
      <b/>
      <sz val="9"/>
      <color rgb="FF000000"/>
      <name val="Calibri"/>
      <family val="2"/>
    </font>
    <font>
      <b/>
      <sz val="9"/>
      <color theme="0"/>
      <name val="Calibri"/>
      <family val="2"/>
      <scheme val="minor"/>
    </font>
    <font>
      <sz val="9"/>
      <color rgb="FFFF0000"/>
      <name val="Calibri"/>
      <family val="2"/>
      <scheme val="minor"/>
    </font>
    <font>
      <sz val="9"/>
      <color rgb="FF000000"/>
      <name val="Calibri"/>
      <family val="2"/>
      <scheme val="minor"/>
    </font>
    <font>
      <sz val="10"/>
      <color indexed="8"/>
      <name val="Arial"/>
      <family val="2"/>
    </font>
    <font>
      <b/>
      <sz val="9"/>
      <color rgb="FFFF0000"/>
      <name val="Calibri"/>
      <family val="2"/>
      <scheme val="minor"/>
    </font>
    <font>
      <b/>
      <sz val="12"/>
      <color theme="0"/>
      <name val="Calibri"/>
      <family val="2"/>
      <scheme val="minor"/>
    </font>
    <font>
      <b/>
      <sz val="12"/>
      <color theme="0"/>
      <name val="Arial"/>
      <family val="2"/>
    </font>
    <font>
      <b/>
      <sz val="10"/>
      <color theme="0"/>
      <name val="Calibri"/>
      <family val="2"/>
      <scheme val="minor"/>
    </font>
    <font>
      <b/>
      <sz val="10"/>
      <color theme="1"/>
      <name val="Arial"/>
      <family val="2"/>
    </font>
    <font>
      <b/>
      <sz val="10"/>
      <color theme="1"/>
      <name val="Calibri"/>
      <family val="2"/>
      <scheme val="minor"/>
    </font>
    <font>
      <sz val="8"/>
      <color theme="1"/>
      <name val="Arial"/>
      <family val="2"/>
    </font>
    <font>
      <b/>
      <sz val="9"/>
      <name val="Arial"/>
      <family val="2"/>
    </font>
    <font>
      <sz val="8"/>
      <color rgb="FF000000"/>
      <name val="Calibri"/>
      <family val="2"/>
    </font>
    <font>
      <sz val="9"/>
      <name val="Arial"/>
      <family val="2"/>
    </font>
    <font>
      <sz val="10"/>
      <color theme="1"/>
      <name val="Arial"/>
      <family val="2"/>
    </font>
    <font>
      <sz val="8"/>
      <color theme="1"/>
      <name val="Calibri"/>
      <family val="2"/>
      <scheme val="minor"/>
    </font>
    <font>
      <sz val="8"/>
      <color rgb="FF000000"/>
      <name val="Arial"/>
      <family val="2"/>
    </font>
    <font>
      <sz val="9"/>
      <name val="Calibri"/>
      <family val="2"/>
    </font>
    <font>
      <sz val="11"/>
      <color theme="1"/>
      <name val="Arial"/>
    </font>
    <font>
      <sz val="9"/>
      <color theme="1"/>
      <name val="Swis721 BT"/>
      <family val="2"/>
    </font>
    <font>
      <b/>
      <sz val="9"/>
      <color rgb="FF000000"/>
      <name val="Swis721 BT"/>
      <family val="2"/>
    </font>
    <font>
      <b/>
      <sz val="9"/>
      <color theme="1"/>
      <name val="Swis721 BT"/>
      <family val="2"/>
    </font>
    <font>
      <b/>
      <sz val="9"/>
      <color rgb="FF000000"/>
      <name val="Arial"/>
      <family val="2"/>
    </font>
    <font>
      <sz val="8"/>
      <name val="Arial"/>
      <family val="2"/>
    </font>
    <font>
      <sz val="9"/>
      <color theme="1"/>
      <name val="Arial"/>
      <family val="2"/>
    </font>
    <font>
      <sz val="11"/>
      <color theme="1"/>
      <name val="Arial"/>
      <family val="2"/>
    </font>
    <font>
      <b/>
      <sz val="9"/>
      <color theme="1"/>
      <name val="Arial"/>
      <family val="2"/>
    </font>
    <font>
      <sz val="8"/>
      <color theme="1"/>
      <name val="Swis721 BT"/>
      <family val="2"/>
    </font>
  </fonts>
  <fills count="12">
    <fill>
      <patternFill patternType="none"/>
    </fill>
    <fill>
      <patternFill patternType="gray125"/>
    </fill>
    <fill>
      <patternFill patternType="solid">
        <fgColor rgb="FF7030A0"/>
        <bgColor indexed="64"/>
      </patternFill>
    </fill>
    <fill>
      <patternFill patternType="solid">
        <fgColor theme="0" tint="-0.249977111117893"/>
        <bgColor indexed="64"/>
      </patternFill>
    </fill>
    <fill>
      <patternFill patternType="solid">
        <fgColor theme="0"/>
        <bgColor indexed="64"/>
      </patternFill>
    </fill>
    <fill>
      <patternFill patternType="solid">
        <fgColor rgb="FFFFC000"/>
        <bgColor rgb="FFFFC000"/>
      </patternFill>
    </fill>
    <fill>
      <patternFill patternType="solid">
        <fgColor rgb="FF990099"/>
        <bgColor indexed="64"/>
      </patternFill>
    </fill>
    <fill>
      <patternFill patternType="solid">
        <fgColor rgb="FF811981"/>
        <bgColor indexed="64"/>
      </patternFill>
    </fill>
    <fill>
      <patternFill patternType="solid">
        <fgColor rgb="FFD9D9D9"/>
        <bgColor rgb="FFD9D9D9"/>
      </patternFill>
    </fill>
    <fill>
      <patternFill patternType="solid">
        <fgColor rgb="FFFFFF00"/>
        <bgColor indexed="64"/>
      </patternFill>
    </fill>
    <fill>
      <patternFill patternType="solid">
        <fgColor theme="0" tint="-0.14999847407452621"/>
        <bgColor indexed="64"/>
      </patternFill>
    </fill>
    <fill>
      <patternFill patternType="solid">
        <fgColor rgb="FFD8D8D8"/>
        <bgColor rgb="FFD8D8D8"/>
      </patternFill>
    </fill>
  </fills>
  <borders count="6">
    <border>
      <left/>
      <right/>
      <top/>
      <bottom/>
      <diagonal/>
    </border>
    <border>
      <left/>
      <right/>
      <top/>
      <bottom style="thin">
        <color indexed="64"/>
      </bottom>
      <diagonal/>
    </border>
    <border>
      <left style="medium">
        <color rgb="FF000000"/>
      </left>
      <right/>
      <top style="medium">
        <color rgb="FF000000"/>
      </top>
      <bottom style="medium">
        <color rgb="FF000000"/>
      </bottom>
      <diagonal/>
    </border>
    <border>
      <left style="medium">
        <color rgb="FF000000"/>
      </left>
      <right style="medium">
        <color rgb="FF000000"/>
      </right>
      <top style="medium">
        <color rgb="FF000000"/>
      </top>
      <bottom style="medium">
        <color rgb="FF000000"/>
      </bottom>
      <diagonal/>
    </border>
    <border>
      <left style="thin">
        <color rgb="FFD0D7E5"/>
      </left>
      <right style="thin">
        <color rgb="FFD0D7E5"/>
      </right>
      <top style="thin">
        <color rgb="FFD0D7E5"/>
      </top>
      <bottom style="thin">
        <color rgb="FFD0D7E5"/>
      </bottom>
      <diagonal/>
    </border>
    <border>
      <left style="thin">
        <color rgb="FFD0D7E5"/>
      </left>
      <right style="thin">
        <color rgb="FFD0D7E5"/>
      </right>
      <top/>
      <bottom style="thin">
        <color rgb="FFD0D7E5"/>
      </bottom>
      <diagonal/>
    </border>
  </borders>
  <cellStyleXfs count="7">
    <xf numFmtId="0" fontId="0" fillId="0" borderId="0"/>
    <xf numFmtId="164" fontId="1" fillId="0" borderId="0" applyFont="0" applyFill="0" applyBorder="0" applyAlignment="0" applyProtection="0"/>
    <xf numFmtId="44" fontId="1" fillId="0" borderId="0" applyFont="0" applyFill="0" applyBorder="0" applyAlignment="0" applyProtection="0"/>
    <xf numFmtId="39" fontId="8" fillId="0" borderId="0"/>
    <xf numFmtId="0" fontId="23" fillId="0" borderId="0">
      <alignment vertical="top"/>
    </xf>
    <xf numFmtId="0" fontId="10" fillId="0" borderId="0"/>
    <xf numFmtId="0" fontId="38" fillId="0" borderId="0"/>
  </cellStyleXfs>
  <cellXfs count="331">
    <xf numFmtId="0" fontId="0" fillId="0" borderId="0" xfId="0"/>
    <xf numFmtId="0" fontId="0" fillId="0" borderId="0" xfId="0" applyFont="1" applyAlignment="1">
      <alignment vertical="top" wrapText="1"/>
    </xf>
    <xf numFmtId="0" fontId="2" fillId="0" borderId="0" xfId="0" applyFont="1" applyAlignment="1" applyProtection="1">
      <alignment vertical="top" wrapText="1"/>
    </xf>
    <xf numFmtId="4" fontId="2" fillId="0" borderId="0" xfId="0" applyNumberFormat="1" applyFont="1" applyAlignment="1" applyProtection="1">
      <alignment horizontal="right" vertical="top" wrapText="1"/>
    </xf>
    <xf numFmtId="44" fontId="2" fillId="0" borderId="0" xfId="2" applyFont="1" applyAlignment="1" applyProtection="1">
      <alignment horizontal="right" vertical="top" wrapText="1"/>
    </xf>
    <xf numFmtId="44" fontId="2" fillId="0" borderId="0" xfId="2" applyFont="1" applyAlignment="1" applyProtection="1">
      <alignment horizontal="left" vertical="top" wrapText="1"/>
      <protection locked="0"/>
    </xf>
    <xf numFmtId="0" fontId="6" fillId="0" borderId="0" xfId="0" applyFont="1" applyAlignment="1" applyProtection="1">
      <alignment vertical="top" wrapText="1"/>
    </xf>
    <xf numFmtId="0" fontId="7" fillId="0" borderId="0" xfId="0" applyFont="1" applyAlignment="1" applyProtection="1">
      <alignment horizontal="justify" vertical="top" wrapText="1"/>
    </xf>
    <xf numFmtId="0" fontId="7" fillId="0" borderId="0" xfId="0" applyFont="1" applyAlignment="1">
      <alignment horizontal="center" vertical="top" wrapText="1"/>
    </xf>
    <xf numFmtId="4" fontId="7" fillId="0" borderId="0" xfId="0" applyNumberFormat="1" applyFont="1" applyAlignment="1">
      <alignment horizontal="right" vertical="top" wrapText="1"/>
    </xf>
    <xf numFmtId="44" fontId="3" fillId="0" borderId="0" xfId="2" applyFont="1" applyAlignment="1">
      <alignment horizontal="right" vertical="top" wrapText="1"/>
    </xf>
    <xf numFmtId="44" fontId="3" fillId="0" borderId="0" xfId="2" applyFont="1" applyAlignment="1">
      <alignment vertical="top" wrapText="1"/>
    </xf>
    <xf numFmtId="44" fontId="9" fillId="0" borderId="0" xfId="2" applyFont="1" applyAlignment="1">
      <alignment horizontal="right" vertical="top" wrapText="1"/>
    </xf>
    <xf numFmtId="0" fontId="3" fillId="0" borderId="0" xfId="0" applyFont="1" applyBorder="1" applyAlignment="1">
      <alignment horizontal="center" vertical="top" wrapText="1"/>
    </xf>
    <xf numFmtId="0" fontId="3" fillId="0" borderId="0" xfId="0" applyFont="1" applyBorder="1" applyAlignment="1">
      <alignment horizontal="justify" vertical="top" wrapText="1"/>
    </xf>
    <xf numFmtId="4" fontId="3" fillId="0" borderId="0" xfId="0" applyNumberFormat="1" applyFont="1" applyBorder="1" applyAlignment="1" applyProtection="1">
      <alignment horizontal="center" vertical="top" wrapText="1"/>
      <protection locked="0"/>
    </xf>
    <xf numFmtId="0" fontId="6" fillId="0" borderId="0" xfId="0" applyFont="1" applyFill="1" applyBorder="1" applyAlignment="1" applyProtection="1">
      <alignment horizontal="right" vertical="top" wrapText="1"/>
    </xf>
    <xf numFmtId="0" fontId="13" fillId="2" borderId="0" xfId="0" applyFont="1" applyFill="1" applyBorder="1" applyAlignment="1">
      <alignment horizontal="center" vertical="top" wrapText="1"/>
    </xf>
    <xf numFmtId="0" fontId="14" fillId="0" borderId="0" xfId="0" applyFont="1" applyFill="1" applyBorder="1" applyAlignment="1">
      <alignment vertical="top" wrapText="1"/>
    </xf>
    <xf numFmtId="0" fontId="15" fillId="0" borderId="0" xfId="0" applyFont="1" applyFill="1" applyBorder="1" applyAlignment="1">
      <alignment horizontal="center" vertical="top" wrapText="1"/>
    </xf>
    <xf numFmtId="4" fontId="15" fillId="0" borderId="0" xfId="0" applyNumberFormat="1" applyFont="1" applyFill="1" applyBorder="1" applyAlignment="1">
      <alignment vertical="top" wrapText="1"/>
    </xf>
    <xf numFmtId="0" fontId="6" fillId="0" borderId="0" xfId="0" applyFont="1" applyFill="1" applyBorder="1" applyAlignment="1">
      <alignment horizontal="justify" vertical="top" wrapText="1"/>
    </xf>
    <xf numFmtId="0" fontId="14" fillId="0" borderId="0" xfId="0" applyFont="1" applyBorder="1" applyAlignment="1">
      <alignment horizontal="justify" vertical="top" wrapText="1"/>
    </xf>
    <xf numFmtId="0" fontId="14" fillId="0" borderId="0" xfId="0" applyFont="1" applyBorder="1" applyAlignment="1">
      <alignment horizontal="center" vertical="top"/>
    </xf>
    <xf numFmtId="44" fontId="14" fillId="0" borderId="0" xfId="2" applyFont="1" applyBorder="1" applyAlignment="1" applyProtection="1">
      <alignment horizontal="right" vertical="top" wrapText="1"/>
      <protection locked="0"/>
    </xf>
    <xf numFmtId="0" fontId="14" fillId="0" borderId="0" xfId="0" applyFont="1" applyFill="1" applyBorder="1" applyAlignment="1" applyProtection="1">
      <alignment horizontal="justify" vertical="top" wrapText="1"/>
      <protection locked="0"/>
    </xf>
    <xf numFmtId="44" fontId="14" fillId="0" borderId="0" xfId="2" applyFont="1" applyFill="1" applyBorder="1" applyAlignment="1" applyProtection="1">
      <alignment horizontal="right" vertical="top" wrapText="1"/>
    </xf>
    <xf numFmtId="0" fontId="12" fillId="0" borderId="0" xfId="0" applyFont="1" applyFill="1" applyBorder="1" applyAlignment="1">
      <alignment horizontal="center" vertical="top" wrapText="1"/>
    </xf>
    <xf numFmtId="0" fontId="17" fillId="0" borderId="0" xfId="0" applyFont="1" applyFill="1" applyBorder="1" applyAlignment="1">
      <alignment horizontal="center" vertical="top" wrapText="1"/>
    </xf>
    <xf numFmtId="44" fontId="15" fillId="0" borderId="0" xfId="2" applyFont="1" applyFill="1" applyBorder="1" applyAlignment="1" applyProtection="1">
      <alignment horizontal="right" vertical="top" wrapText="1"/>
    </xf>
    <xf numFmtId="0" fontId="14" fillId="0" borderId="0" xfId="0" applyFont="1" applyFill="1" applyBorder="1" applyAlignment="1">
      <alignment horizontal="center" vertical="top" wrapText="1"/>
    </xf>
    <xf numFmtId="0" fontId="17" fillId="0" borderId="0" xfId="0" applyFont="1" applyFill="1" applyBorder="1" applyAlignment="1">
      <alignment horizontal="justify" vertical="top" wrapText="1"/>
    </xf>
    <xf numFmtId="0" fontId="12" fillId="0" borderId="0" xfId="0" applyFont="1" applyBorder="1" applyAlignment="1">
      <alignment horizontal="center" vertical="top" wrapText="1"/>
    </xf>
    <xf numFmtId="2" fontId="14" fillId="0" borderId="0" xfId="1" applyNumberFormat="1" applyFont="1" applyBorder="1" applyAlignment="1">
      <alignment horizontal="right" vertical="top"/>
    </xf>
    <xf numFmtId="44" fontId="14" fillId="0" borderId="0" xfId="2" applyFont="1" applyFill="1" applyBorder="1" applyAlignment="1" applyProtection="1">
      <alignment horizontal="right" vertical="top" wrapText="1"/>
      <protection locked="0"/>
    </xf>
    <xf numFmtId="0" fontId="14" fillId="0" borderId="0" xfId="0" applyFont="1" applyBorder="1" applyAlignment="1">
      <alignment horizontal="center" vertical="top" wrapText="1"/>
    </xf>
    <xf numFmtId="0" fontId="15" fillId="0" borderId="0" xfId="0" applyFont="1" applyFill="1" applyBorder="1" applyAlignment="1">
      <alignment horizontal="center" vertical="top"/>
    </xf>
    <xf numFmtId="0" fontId="15" fillId="0" borderId="0" xfId="0" applyFont="1" applyFill="1" applyBorder="1" applyAlignment="1">
      <alignment horizontal="justify" vertical="top" wrapText="1"/>
    </xf>
    <xf numFmtId="0" fontId="12" fillId="0" borderId="0" xfId="0" applyFont="1" applyBorder="1" applyAlignment="1">
      <alignment horizontal="justify" vertical="top" wrapText="1"/>
    </xf>
    <xf numFmtId="44" fontId="14" fillId="0" borderId="0" xfId="2" applyFont="1" applyFill="1" applyBorder="1" applyAlignment="1" applyProtection="1">
      <alignment horizontal="center" vertical="center" wrapText="1"/>
    </xf>
    <xf numFmtId="1" fontId="6" fillId="0" borderId="0" xfId="3" applyNumberFormat="1" applyFont="1" applyFill="1" applyBorder="1" applyAlignment="1">
      <alignment horizontal="center" vertical="top"/>
    </xf>
    <xf numFmtId="39" fontId="15" fillId="0" borderId="0" xfId="3" applyFont="1" applyBorder="1" applyAlignment="1">
      <alignment horizontal="center" vertical="top"/>
    </xf>
    <xf numFmtId="0" fontId="17" fillId="0" borderId="0" xfId="0" applyFont="1" applyBorder="1" applyAlignment="1">
      <alignment horizontal="justify" vertical="top" wrapText="1"/>
    </xf>
    <xf numFmtId="0" fontId="17" fillId="0" borderId="0" xfId="0" applyFont="1" applyBorder="1" applyAlignment="1">
      <alignment horizontal="center" vertical="top" wrapText="1"/>
    </xf>
    <xf numFmtId="4" fontId="15" fillId="0" borderId="0" xfId="0" applyNumberFormat="1" applyFont="1" applyFill="1" applyBorder="1" applyAlignment="1">
      <alignment horizontal="right" vertical="top" wrapText="1"/>
    </xf>
    <xf numFmtId="0" fontId="6" fillId="4" borderId="0" xfId="0" applyFont="1" applyFill="1" applyBorder="1" applyAlignment="1">
      <alignment horizontal="justify" vertical="top" wrapText="1"/>
    </xf>
    <xf numFmtId="4" fontId="15" fillId="0" borderId="0" xfId="0" applyNumberFormat="1" applyFont="1" applyBorder="1" applyAlignment="1">
      <alignment horizontal="right" vertical="top" wrapText="1"/>
    </xf>
    <xf numFmtId="0" fontId="14" fillId="0" borderId="0" xfId="0" applyFont="1" applyBorder="1" applyAlignment="1">
      <alignment vertical="top" wrapText="1"/>
    </xf>
    <xf numFmtId="0" fontId="20" fillId="2" borderId="0" xfId="0" applyFont="1" applyFill="1" applyBorder="1" applyAlignment="1">
      <alignment horizontal="center" vertical="top" wrapText="1"/>
    </xf>
    <xf numFmtId="1" fontId="14" fillId="0" borderId="0" xfId="0" applyNumberFormat="1" applyFont="1" applyBorder="1" applyAlignment="1">
      <alignment horizontal="center" vertical="top" wrapText="1"/>
    </xf>
    <xf numFmtId="0" fontId="14" fillId="0" borderId="0" xfId="0" applyFont="1" applyFill="1" applyBorder="1" applyAlignment="1">
      <alignment horizontal="justify" vertical="top" wrapText="1"/>
    </xf>
    <xf numFmtId="4" fontId="14" fillId="0" borderId="0" xfId="0" applyNumberFormat="1" applyFont="1" applyBorder="1" applyAlignment="1">
      <alignment horizontal="right" vertical="top"/>
    </xf>
    <xf numFmtId="4" fontId="14" fillId="0" borderId="0" xfId="0" applyNumberFormat="1" applyFont="1" applyFill="1" applyBorder="1" applyAlignment="1">
      <alignment horizontal="right" vertical="top"/>
    </xf>
    <xf numFmtId="0" fontId="14" fillId="3" borderId="0" xfId="0" applyFont="1" applyFill="1" applyBorder="1" applyAlignment="1">
      <alignment horizontal="center" vertical="top" wrapText="1"/>
    </xf>
    <xf numFmtId="0" fontId="16" fillId="0" borderId="0" xfId="0" applyFont="1" applyBorder="1" applyAlignment="1">
      <alignment horizontal="justify" vertical="top" wrapText="1"/>
    </xf>
    <xf numFmtId="4" fontId="14" fillId="0" borderId="0" xfId="0" applyNumberFormat="1" applyFont="1" applyFill="1" applyBorder="1" applyAlignment="1">
      <alignment horizontal="right" vertical="top" wrapText="1"/>
    </xf>
    <xf numFmtId="39" fontId="15" fillId="2" borderId="0" xfId="3" applyFont="1" applyFill="1" applyBorder="1" applyAlignment="1">
      <alignment horizontal="center" vertical="top"/>
    </xf>
    <xf numFmtId="1" fontId="15" fillId="0" borderId="0" xfId="3" applyNumberFormat="1" applyFont="1" applyFill="1" applyBorder="1" applyAlignment="1">
      <alignment horizontal="center" vertical="top"/>
    </xf>
    <xf numFmtId="39" fontId="15" fillId="0" borderId="0" xfId="3" applyFont="1" applyFill="1" applyBorder="1" applyAlignment="1">
      <alignment horizontal="justify" vertical="justify" wrapText="1"/>
    </xf>
    <xf numFmtId="1" fontId="12" fillId="0" borderId="0" xfId="0" applyNumberFormat="1" applyFont="1" applyBorder="1" applyAlignment="1">
      <alignment horizontal="center" vertical="top" wrapText="1"/>
    </xf>
    <xf numFmtId="0" fontId="14" fillId="0" borderId="0" xfId="0" applyFont="1" applyFill="1" applyBorder="1" applyAlignment="1">
      <alignment horizontal="justify" vertical="justify" wrapText="1"/>
    </xf>
    <xf numFmtId="0" fontId="14" fillId="0" borderId="0" xfId="0" applyFont="1" applyFill="1" applyAlignment="1">
      <alignment horizontal="right" vertical="top" wrapText="1"/>
    </xf>
    <xf numFmtId="44" fontId="14" fillId="0" borderId="0" xfId="2" applyFont="1" applyFill="1" applyBorder="1" applyAlignment="1">
      <alignment horizontal="right" vertical="top" wrapText="1"/>
    </xf>
    <xf numFmtId="0" fontId="14" fillId="0" borderId="0" xfId="0" applyFont="1" applyFill="1" applyAlignment="1">
      <alignment horizontal="right" vertical="top"/>
    </xf>
    <xf numFmtId="0" fontId="21" fillId="0" borderId="0" xfId="0" applyFont="1" applyFill="1" applyBorder="1" applyAlignment="1">
      <alignment horizontal="center" vertical="top" wrapText="1"/>
    </xf>
    <xf numFmtId="0" fontId="12" fillId="0" borderId="0" xfId="0" applyFont="1" applyBorder="1" applyAlignment="1">
      <alignment horizontal="center" vertical="top"/>
    </xf>
    <xf numFmtId="0" fontId="15" fillId="0" borderId="0" xfId="0" applyFont="1" applyFill="1" applyBorder="1" applyAlignment="1">
      <alignment horizontal="justify" vertical="justify" wrapText="1"/>
    </xf>
    <xf numFmtId="0" fontId="14" fillId="0" borderId="0" xfId="0" applyFont="1" applyFill="1" applyBorder="1" applyAlignment="1">
      <alignment horizontal="center" vertical="top"/>
    </xf>
    <xf numFmtId="0" fontId="15" fillId="0" borderId="0" xfId="0" applyFont="1" applyBorder="1" applyAlignment="1">
      <alignment horizontal="center" vertical="top"/>
    </xf>
    <xf numFmtId="0" fontId="14" fillId="0" borderId="0" xfId="0" applyFont="1" applyBorder="1" applyAlignment="1">
      <alignment vertical="top"/>
    </xf>
    <xf numFmtId="0" fontId="21" fillId="0" borderId="0" xfId="0" applyFont="1" applyBorder="1" applyAlignment="1">
      <alignment horizontal="justify" vertical="justify"/>
    </xf>
    <xf numFmtId="0" fontId="21" fillId="0" borderId="0" xfId="0" applyFont="1" applyBorder="1" applyAlignment="1">
      <alignment horizontal="center" vertical="top"/>
    </xf>
    <xf numFmtId="0" fontId="22" fillId="0" borderId="0" xfId="0" applyFont="1" applyFill="1" applyBorder="1" applyAlignment="1" applyProtection="1">
      <alignment horizontal="center" vertical="top" wrapText="1"/>
    </xf>
    <xf numFmtId="0" fontId="12" fillId="2" borderId="0" xfId="0" applyFont="1" applyFill="1" applyBorder="1" applyAlignment="1">
      <alignment vertical="top" wrapText="1"/>
    </xf>
    <xf numFmtId="0" fontId="20" fillId="2" borderId="0" xfId="0" applyFont="1" applyFill="1" applyBorder="1" applyAlignment="1">
      <alignment horizontal="justify" vertical="justify" wrapText="1"/>
    </xf>
    <xf numFmtId="0" fontId="14" fillId="0" borderId="0" xfId="0" applyFont="1" applyBorder="1" applyAlignment="1">
      <alignment horizontal="justify" vertical="justify" wrapText="1"/>
    </xf>
    <xf numFmtId="0" fontId="12" fillId="0" borderId="0" xfId="0" applyFont="1" applyBorder="1" applyAlignment="1">
      <alignment horizontal="justify" vertical="distributed" wrapText="1"/>
    </xf>
    <xf numFmtId="44" fontId="15" fillId="3" borderId="0" xfId="2" applyFont="1" applyFill="1" applyBorder="1" applyAlignment="1" applyProtection="1">
      <alignment horizontal="right" vertical="top" wrapText="1"/>
    </xf>
    <xf numFmtId="0" fontId="15" fillId="0" borderId="0" xfId="0" applyFont="1" applyBorder="1" applyAlignment="1">
      <alignment horizontal="justify" vertical="top" wrapText="1"/>
    </xf>
    <xf numFmtId="44" fontId="14" fillId="0" borderId="0" xfId="2" applyFont="1" applyBorder="1" applyAlignment="1" applyProtection="1">
      <alignment horizontal="right" vertical="top" wrapText="1"/>
    </xf>
    <xf numFmtId="44" fontId="13" fillId="2" borderId="0" xfId="2" applyFont="1" applyFill="1" applyBorder="1" applyAlignment="1" applyProtection="1">
      <alignment horizontal="right" vertical="top" wrapText="1"/>
    </xf>
    <xf numFmtId="0" fontId="12" fillId="3" borderId="0" xfId="0" applyFont="1" applyFill="1" applyBorder="1" applyAlignment="1">
      <alignment horizontal="center" vertical="top" wrapText="1"/>
    </xf>
    <xf numFmtId="0" fontId="6" fillId="3" borderId="0" xfId="0" applyFont="1" applyFill="1" applyBorder="1" applyAlignment="1">
      <alignment horizontal="justify" vertical="justify" wrapText="1"/>
    </xf>
    <xf numFmtId="0" fontId="17" fillId="3" borderId="0" xfId="0" applyFont="1" applyFill="1" applyBorder="1" applyAlignment="1">
      <alignment horizontal="center" vertical="top" wrapText="1"/>
    </xf>
    <xf numFmtId="0" fontId="15" fillId="0" borderId="0" xfId="0" applyFont="1" applyBorder="1" applyAlignment="1">
      <alignment horizontal="justify" vertical="justify" wrapText="1"/>
    </xf>
    <xf numFmtId="0" fontId="6" fillId="0" borderId="0" xfId="0" applyFont="1" applyBorder="1" applyAlignment="1">
      <alignment horizontal="justify" vertical="top" wrapText="1"/>
    </xf>
    <xf numFmtId="0" fontId="15" fillId="0" borderId="0" xfId="0" applyFont="1" applyBorder="1" applyAlignment="1">
      <alignment horizontal="center" vertical="top" wrapText="1"/>
    </xf>
    <xf numFmtId="0" fontId="6" fillId="0" borderId="0" xfId="0" applyFont="1" applyBorder="1" applyAlignment="1">
      <alignment horizontal="justify" vertical="justify" wrapText="1"/>
    </xf>
    <xf numFmtId="1" fontId="12" fillId="0" borderId="0" xfId="0" applyNumberFormat="1" applyFont="1" applyFill="1" applyBorder="1" applyAlignment="1">
      <alignment horizontal="center" vertical="top" wrapText="1"/>
    </xf>
    <xf numFmtId="0" fontId="21" fillId="0" borderId="0" xfId="0" applyFont="1" applyBorder="1" applyAlignment="1">
      <alignment horizontal="center" vertical="top" wrapText="1"/>
    </xf>
    <xf numFmtId="0" fontId="15" fillId="3" borderId="0" xfId="0" applyFont="1" applyFill="1" applyBorder="1" applyAlignment="1">
      <alignment horizontal="center" vertical="top" wrapText="1"/>
    </xf>
    <xf numFmtId="4" fontId="15" fillId="3" borderId="0" xfId="0" applyNumberFormat="1" applyFont="1" applyFill="1" applyBorder="1" applyAlignment="1" applyProtection="1">
      <alignment vertical="top" wrapText="1"/>
      <protection locked="0"/>
    </xf>
    <xf numFmtId="0" fontId="6" fillId="0" borderId="0" xfId="0" applyFont="1" applyFill="1" applyBorder="1" applyAlignment="1">
      <alignment horizontal="justify" vertical="justify" wrapText="1"/>
    </xf>
    <xf numFmtId="4" fontId="15" fillId="0" borderId="0" xfId="0" applyNumberFormat="1" applyFont="1" applyFill="1" applyBorder="1" applyAlignment="1" applyProtection="1">
      <alignment vertical="top" wrapText="1"/>
      <protection locked="0"/>
    </xf>
    <xf numFmtId="1" fontId="14" fillId="0" borderId="0" xfId="0" applyNumberFormat="1" applyFont="1" applyFill="1" applyBorder="1" applyAlignment="1">
      <alignment horizontal="center" vertical="top" wrapText="1"/>
    </xf>
    <xf numFmtId="0" fontId="14" fillId="0" borderId="0" xfId="0" applyFont="1" applyBorder="1"/>
    <xf numFmtId="0" fontId="14" fillId="3" borderId="0" xfId="0" applyFont="1" applyFill="1" applyBorder="1" applyAlignment="1">
      <alignment horizontal="center" vertical="top"/>
    </xf>
    <xf numFmtId="44" fontId="14" fillId="3" borderId="0" xfId="2" applyFont="1" applyFill="1" applyBorder="1" applyAlignment="1" applyProtection="1">
      <alignment horizontal="right" vertical="top" wrapText="1"/>
      <protection locked="0"/>
    </xf>
    <xf numFmtId="0" fontId="14" fillId="3" borderId="0" xfId="0" applyFont="1" applyFill="1" applyBorder="1" applyAlignment="1" applyProtection="1">
      <alignment horizontal="justify" vertical="top" wrapText="1"/>
      <protection locked="0"/>
    </xf>
    <xf numFmtId="0" fontId="6" fillId="3" borderId="0" xfId="0" applyFont="1" applyFill="1" applyBorder="1" applyAlignment="1">
      <alignment horizontal="left" vertical="top" wrapText="1"/>
    </xf>
    <xf numFmtId="0" fontId="14" fillId="0" borderId="0" xfId="0" applyFont="1" applyFill="1" applyBorder="1"/>
    <xf numFmtId="0" fontId="20" fillId="0" borderId="0" xfId="0" applyFont="1" applyFill="1" applyBorder="1" applyAlignment="1">
      <alignment horizontal="justify" vertical="justify" wrapText="1"/>
    </xf>
    <xf numFmtId="0" fontId="13" fillId="0" borderId="0" xfId="0" applyFont="1" applyFill="1" applyBorder="1" applyAlignment="1">
      <alignment horizontal="center" vertical="top" wrapText="1"/>
    </xf>
    <xf numFmtId="44" fontId="13" fillId="0" borderId="0" xfId="2" applyFont="1" applyFill="1" applyBorder="1" applyAlignment="1" applyProtection="1">
      <alignment horizontal="right" vertical="top" wrapText="1"/>
    </xf>
    <xf numFmtId="166" fontId="15" fillId="0" borderId="0" xfId="5" applyNumberFormat="1" applyFont="1" applyFill="1" applyBorder="1" applyAlignment="1">
      <alignment horizontal="center" vertical="top" wrapText="1"/>
    </xf>
    <xf numFmtId="4" fontId="15" fillId="0" borderId="0" xfId="5" applyNumberFormat="1" applyFont="1" applyFill="1" applyBorder="1" applyAlignment="1">
      <alignment horizontal="justify" vertical="top" wrapText="1"/>
    </xf>
    <xf numFmtId="4" fontId="15" fillId="0" borderId="0" xfId="5" applyNumberFormat="1" applyFont="1" applyFill="1" applyBorder="1" applyAlignment="1">
      <alignment horizontal="justify" vertical="justify" wrapText="1"/>
    </xf>
    <xf numFmtId="165" fontId="15" fillId="0" borderId="0" xfId="3" applyNumberFormat="1" applyFont="1" applyFill="1" applyBorder="1" applyAlignment="1" applyProtection="1">
      <alignment horizontal="justify" vertical="top" wrapText="1"/>
    </xf>
    <xf numFmtId="165" fontId="6" fillId="0" borderId="0" xfId="3" applyNumberFormat="1" applyFont="1" applyFill="1" applyBorder="1" applyAlignment="1" applyProtection="1">
      <alignment horizontal="justify" vertical="top" wrapText="1"/>
    </xf>
    <xf numFmtId="165" fontId="15" fillId="0" borderId="0" xfId="3" applyNumberFormat="1" applyFont="1" applyFill="1" applyBorder="1" applyAlignment="1" applyProtection="1">
      <alignment horizontal="center" vertical="top" wrapText="1"/>
    </xf>
    <xf numFmtId="2" fontId="15" fillId="0" borderId="0" xfId="0" applyNumberFormat="1" applyFont="1" applyFill="1" applyBorder="1" applyAlignment="1">
      <alignment horizontal="right" vertical="top" wrapText="1"/>
    </xf>
    <xf numFmtId="4" fontId="6" fillId="0" borderId="0" xfId="5" applyNumberFormat="1" applyFont="1" applyFill="1" applyBorder="1" applyAlignment="1">
      <alignment vertical="top"/>
    </xf>
    <xf numFmtId="4" fontId="6" fillId="0" borderId="0" xfId="5" applyNumberFormat="1" applyFont="1" applyFill="1" applyBorder="1" applyAlignment="1">
      <alignment horizontal="right" vertical="center"/>
    </xf>
    <xf numFmtId="0" fontId="14" fillId="0" borderId="0" xfId="0" applyFont="1" applyFill="1" applyAlignment="1">
      <alignment horizontal="justify" vertical="justify" wrapText="1"/>
    </xf>
    <xf numFmtId="2" fontId="14" fillId="0" borderId="0" xfId="2" applyNumberFormat="1" applyFont="1" applyFill="1" applyBorder="1" applyAlignment="1" applyProtection="1">
      <alignment horizontal="right" vertical="top" wrapText="1"/>
    </xf>
    <xf numFmtId="0" fontId="14" fillId="0" borderId="0" xfId="0" applyFont="1" applyAlignment="1">
      <alignment horizontal="justify" vertical="top" wrapText="1"/>
    </xf>
    <xf numFmtId="44" fontId="12" fillId="0" borderId="0" xfId="2" applyFont="1" applyFill="1" applyBorder="1" applyAlignment="1" applyProtection="1">
      <alignment horizontal="right" vertical="top" wrapText="1"/>
      <protection locked="0"/>
    </xf>
    <xf numFmtId="4" fontId="13" fillId="2" borderId="0" xfId="0" applyNumberFormat="1" applyFont="1" applyFill="1" applyBorder="1" applyAlignment="1">
      <alignment horizontal="right" vertical="top" wrapText="1"/>
    </xf>
    <xf numFmtId="164" fontId="14" fillId="0" borderId="0" xfId="1" applyFont="1" applyBorder="1" applyAlignment="1">
      <alignment horizontal="right" vertical="top"/>
    </xf>
    <xf numFmtId="2" fontId="14" fillId="0" borderId="0" xfId="1" applyNumberFormat="1" applyFont="1" applyFill="1" applyBorder="1" applyAlignment="1">
      <alignment horizontal="right" vertical="top"/>
    </xf>
    <xf numFmtId="4" fontId="14" fillId="0" borderId="0" xfId="0" applyNumberFormat="1" applyFont="1" applyBorder="1" applyAlignment="1">
      <alignment horizontal="right" vertical="top" wrapText="1"/>
    </xf>
    <xf numFmtId="4" fontId="14" fillId="2" borderId="0" xfId="0" applyNumberFormat="1" applyFont="1" applyFill="1" applyBorder="1" applyAlignment="1">
      <alignment horizontal="right" vertical="top"/>
    </xf>
    <xf numFmtId="4" fontId="14" fillId="0" borderId="0" xfId="0" applyNumberFormat="1" applyFont="1" applyBorder="1" applyAlignment="1">
      <alignment horizontal="right"/>
    </xf>
    <xf numFmtId="4" fontId="21" fillId="0" borderId="0" xfId="0" applyNumberFormat="1" applyFont="1" applyBorder="1" applyAlignment="1">
      <alignment horizontal="right" vertical="top"/>
    </xf>
    <xf numFmtId="4" fontId="20" fillId="2" borderId="0" xfId="0" applyNumberFormat="1" applyFont="1" applyFill="1" applyBorder="1" applyAlignment="1">
      <alignment horizontal="right" vertical="top" wrapText="1"/>
    </xf>
    <xf numFmtId="4" fontId="15" fillId="0" borderId="0" xfId="0" applyNumberFormat="1" applyFont="1" applyFill="1" applyBorder="1" applyAlignment="1">
      <alignment horizontal="right" vertical="top"/>
    </xf>
    <xf numFmtId="4" fontId="15" fillId="3" borderId="0" xfId="0" applyNumberFormat="1" applyFont="1" applyFill="1" applyBorder="1" applyAlignment="1">
      <alignment horizontal="right" vertical="top" wrapText="1"/>
    </xf>
    <xf numFmtId="4" fontId="21" fillId="0" borderId="0" xfId="0" applyNumberFormat="1" applyFont="1" applyBorder="1" applyAlignment="1">
      <alignment horizontal="right" vertical="top" wrapText="1"/>
    </xf>
    <xf numFmtId="164" fontId="14" fillId="3" borderId="0" xfId="1" applyFont="1" applyFill="1" applyBorder="1" applyAlignment="1">
      <alignment horizontal="right" vertical="top"/>
    </xf>
    <xf numFmtId="164" fontId="14" fillId="0" borderId="0" xfId="1" applyFont="1" applyFill="1" applyBorder="1" applyAlignment="1">
      <alignment horizontal="right" vertical="top"/>
    </xf>
    <xf numFmtId="0" fontId="15" fillId="3" borderId="0" xfId="0" applyFont="1" applyFill="1" applyBorder="1" applyAlignment="1">
      <alignment horizontal="right" vertical="top" wrapText="1"/>
    </xf>
    <xf numFmtId="4" fontId="13" fillId="0" borderId="0" xfId="0" applyNumberFormat="1" applyFont="1" applyFill="1" applyBorder="1" applyAlignment="1">
      <alignment horizontal="right" vertical="top" wrapText="1"/>
    </xf>
    <xf numFmtId="4" fontId="15" fillId="0" borderId="0" xfId="0" applyNumberFormat="1" applyFont="1" applyFill="1" applyAlignment="1" applyProtection="1">
      <alignment vertical="top" wrapText="1"/>
      <protection locked="0"/>
    </xf>
    <xf numFmtId="0" fontId="11" fillId="0" borderId="0" xfId="0" applyFont="1" applyFill="1" applyBorder="1" applyAlignment="1">
      <alignment horizontal="center" vertical="top" wrapText="1"/>
    </xf>
    <xf numFmtId="4" fontId="11" fillId="0" borderId="0" xfId="0" applyNumberFormat="1" applyFont="1" applyFill="1" applyBorder="1" applyAlignment="1">
      <alignment horizontal="right" vertical="top" wrapText="1"/>
    </xf>
    <xf numFmtId="44" fontId="11" fillId="0" borderId="0" xfId="2" applyFont="1" applyFill="1" applyBorder="1" applyAlignment="1" applyProtection="1">
      <alignment horizontal="center" vertical="top" wrapText="1"/>
      <protection locked="0"/>
    </xf>
    <xf numFmtId="4" fontId="11" fillId="0" borderId="0" xfId="0" applyNumberFormat="1" applyFont="1" applyFill="1" applyBorder="1" applyAlignment="1" applyProtection="1">
      <alignment horizontal="center" vertical="top" wrapText="1"/>
      <protection locked="0"/>
    </xf>
    <xf numFmtId="44" fontId="11" fillId="0" borderId="0" xfId="2" applyFont="1" applyFill="1" applyBorder="1" applyAlignment="1">
      <alignment horizontal="center" vertical="top" wrapText="1"/>
    </xf>
    <xf numFmtId="0" fontId="9" fillId="0" borderId="0" xfId="0" applyFont="1" applyAlignment="1">
      <alignment vertical="top" wrapText="1"/>
    </xf>
    <xf numFmtId="0" fontId="20" fillId="2" borderId="0" xfId="0" applyFont="1" applyFill="1" applyBorder="1" applyAlignment="1" applyProtection="1">
      <alignment horizontal="right" vertical="top" wrapText="1"/>
    </xf>
    <xf numFmtId="0" fontId="15" fillId="0" borderId="0" xfId="0" applyFont="1" applyFill="1" applyBorder="1" applyAlignment="1">
      <alignment horizontal="left" vertical="top" wrapText="1"/>
    </xf>
    <xf numFmtId="4" fontId="15" fillId="0" borderId="0" xfId="0" applyNumberFormat="1" applyFont="1" applyFill="1" applyBorder="1" applyAlignment="1">
      <alignment horizontal="right" vertical="center"/>
    </xf>
    <xf numFmtId="0" fontId="12" fillId="0" borderId="0" xfId="0" applyFont="1" applyFill="1" applyBorder="1" applyAlignment="1" applyProtection="1">
      <alignment horizontal="center" vertical="top" wrapText="1"/>
    </xf>
    <xf numFmtId="0" fontId="20" fillId="0" borderId="0" xfId="0" applyFont="1" applyFill="1" applyBorder="1" applyAlignment="1" applyProtection="1">
      <alignment horizontal="right" vertical="top" wrapText="1"/>
    </xf>
    <xf numFmtId="0" fontId="22" fillId="0" borderId="0" xfId="0" applyFont="1" applyAlignment="1">
      <alignment horizontal="center" vertical="top"/>
    </xf>
    <xf numFmtId="0" fontId="22" fillId="0" borderId="0" xfId="0" applyFont="1" applyAlignment="1">
      <alignment horizontal="justify" vertical="top" wrapText="1"/>
    </xf>
    <xf numFmtId="4" fontId="22" fillId="0" borderId="0" xfId="0" applyNumberFormat="1" applyFont="1" applyFill="1" applyAlignment="1">
      <alignment horizontal="right" vertical="top"/>
    </xf>
    <xf numFmtId="0" fontId="22" fillId="0" borderId="0" xfId="0" applyFont="1" applyAlignment="1">
      <alignment horizontal="center" vertical="top" wrapText="1"/>
    </xf>
    <xf numFmtId="4" fontId="22" fillId="0" borderId="0" xfId="0" applyNumberFormat="1" applyFont="1" applyFill="1" applyAlignment="1">
      <alignment horizontal="right" vertical="top" wrapText="1"/>
    </xf>
    <xf numFmtId="0" fontId="11" fillId="0" borderId="0" xfId="0" applyFont="1" applyAlignment="1">
      <alignment horizontal="justify" vertical="top" wrapText="1"/>
    </xf>
    <xf numFmtId="0" fontId="22" fillId="0" borderId="0" xfId="0" applyFont="1" applyFill="1" applyBorder="1" applyAlignment="1" applyProtection="1">
      <alignment horizontal="justify" vertical="top" wrapText="1"/>
    </xf>
    <xf numFmtId="0" fontId="14" fillId="0" borderId="0" xfId="0" applyFont="1" applyAlignment="1">
      <alignment horizontal="center" vertical="top" wrapText="1"/>
    </xf>
    <xf numFmtId="0" fontId="14" fillId="0" borderId="0" xfId="0" applyFont="1" applyAlignment="1">
      <alignment horizontal="right" vertical="top" wrapText="1"/>
    </xf>
    <xf numFmtId="0" fontId="14" fillId="0" borderId="0" xfId="0" applyFont="1" applyBorder="1" applyAlignment="1">
      <alignment horizontal="right" vertical="top" wrapText="1"/>
    </xf>
    <xf numFmtId="0" fontId="6" fillId="2" borderId="0" xfId="0" applyFont="1" applyFill="1" applyBorder="1" applyAlignment="1" applyProtection="1">
      <alignment horizontal="right" vertical="top" wrapText="1"/>
    </xf>
    <xf numFmtId="0" fontId="14" fillId="0" borderId="0" xfId="0" applyFont="1" applyFill="1" applyAlignment="1">
      <alignment vertical="top" wrapText="1"/>
    </xf>
    <xf numFmtId="0" fontId="14" fillId="0" borderId="0" xfId="0" applyFont="1" applyAlignment="1">
      <alignment vertical="top" wrapText="1"/>
    </xf>
    <xf numFmtId="0" fontId="12" fillId="0" borderId="0" xfId="0" applyFont="1" applyFill="1" applyBorder="1" applyAlignment="1" applyProtection="1">
      <alignment horizontal="right" vertical="top" wrapText="1"/>
    </xf>
    <xf numFmtId="0" fontId="22" fillId="0" borderId="0" xfId="0" applyFont="1" applyBorder="1" applyAlignment="1">
      <alignment horizontal="center" vertical="top"/>
    </xf>
    <xf numFmtId="0" fontId="22" fillId="0" borderId="0" xfId="0" applyFont="1" applyBorder="1" applyAlignment="1">
      <alignment horizontal="justify" vertical="top" wrapText="1"/>
    </xf>
    <xf numFmtId="4" fontId="22" fillId="0" borderId="0" xfId="0" applyNumberFormat="1" applyFont="1" applyFill="1" applyBorder="1" applyAlignment="1">
      <alignment horizontal="right" vertical="top"/>
    </xf>
    <xf numFmtId="0" fontId="6" fillId="3" borderId="0" xfId="0" applyFont="1" applyFill="1" applyBorder="1" applyAlignment="1" applyProtection="1">
      <alignment horizontal="right" vertical="top" wrapText="1"/>
    </xf>
    <xf numFmtId="4" fontId="22" fillId="0" borderId="0" xfId="0" applyNumberFormat="1" applyFont="1" applyBorder="1" applyAlignment="1">
      <alignment horizontal="right" vertical="top"/>
    </xf>
    <xf numFmtId="0" fontId="12" fillId="3" borderId="0" xfId="0" applyFont="1" applyFill="1" applyBorder="1" applyAlignment="1" applyProtection="1">
      <alignment horizontal="center" vertical="top" wrapText="1"/>
    </xf>
    <xf numFmtId="0" fontId="12" fillId="3" borderId="0" xfId="0" applyFont="1" applyFill="1" applyBorder="1" applyAlignment="1" applyProtection="1">
      <alignment horizontal="left" vertical="top" wrapText="1"/>
    </xf>
    <xf numFmtId="44" fontId="6" fillId="0" borderId="0" xfId="2" applyFont="1" applyFill="1" applyBorder="1" applyAlignment="1" applyProtection="1">
      <alignment horizontal="right" vertical="top" wrapText="1"/>
    </xf>
    <xf numFmtId="0" fontId="12" fillId="3" borderId="0" xfId="0" applyFont="1" applyFill="1" applyBorder="1" applyAlignment="1">
      <alignment vertical="top" wrapText="1"/>
    </xf>
    <xf numFmtId="0" fontId="12" fillId="3" borderId="0" xfId="0" applyFont="1" applyFill="1" applyBorder="1" applyAlignment="1">
      <alignment horizontal="right" vertical="top" wrapText="1"/>
    </xf>
    <xf numFmtId="0" fontId="15" fillId="4" borderId="0" xfId="0" applyFont="1" applyFill="1" applyBorder="1" applyAlignment="1">
      <alignment horizontal="center" vertical="top" wrapText="1"/>
    </xf>
    <xf numFmtId="4" fontId="14" fillId="0" borderId="0" xfId="0" applyNumberFormat="1" applyFont="1" applyFill="1" applyAlignment="1">
      <alignment vertical="top" wrapText="1"/>
    </xf>
    <xf numFmtId="0" fontId="12" fillId="0" borderId="0" xfId="0" applyFont="1" applyFill="1" applyBorder="1" applyAlignment="1">
      <alignment vertical="top" wrapText="1"/>
    </xf>
    <xf numFmtId="0" fontId="16" fillId="0" borderId="0" xfId="0" applyFont="1" applyFill="1" applyBorder="1" applyAlignment="1">
      <alignment horizontal="justify" vertical="top" wrapText="1"/>
    </xf>
    <xf numFmtId="0" fontId="16" fillId="0" borderId="0" xfId="0" applyFont="1" applyFill="1" applyBorder="1" applyAlignment="1">
      <alignment horizontal="center" vertical="top" wrapText="1"/>
    </xf>
    <xf numFmtId="4" fontId="12" fillId="0" borderId="0" xfId="0" applyNumberFormat="1" applyFont="1" applyFill="1" applyBorder="1" applyAlignment="1">
      <alignment horizontal="right" vertical="top" wrapText="1"/>
    </xf>
    <xf numFmtId="44" fontId="24" fillId="0" borderId="0" xfId="2" applyFont="1" applyFill="1" applyBorder="1" applyAlignment="1" applyProtection="1">
      <alignment horizontal="right" vertical="top" wrapText="1"/>
    </xf>
    <xf numFmtId="0" fontId="11" fillId="0" borderId="0" xfId="0" applyFont="1" applyFill="1" applyBorder="1" applyAlignment="1" applyProtection="1">
      <alignment horizontal="center" vertical="top" wrapText="1"/>
    </xf>
    <xf numFmtId="44" fontId="21" fillId="0" borderId="0" xfId="2" applyFont="1" applyFill="1" applyBorder="1" applyAlignment="1" applyProtection="1">
      <alignment horizontal="right" vertical="top" wrapText="1"/>
    </xf>
    <xf numFmtId="0" fontId="12" fillId="0" borderId="0" xfId="0" applyFont="1" applyFill="1" applyBorder="1" applyAlignment="1">
      <alignment horizontal="right" vertical="top" wrapText="1"/>
    </xf>
    <xf numFmtId="0" fontId="16" fillId="3" borderId="0" xfId="0" applyFont="1" applyFill="1" applyBorder="1" applyAlignment="1">
      <alignment horizontal="center" vertical="top" wrapText="1"/>
    </xf>
    <xf numFmtId="0" fontId="16" fillId="3" borderId="0" xfId="0" applyFont="1" applyFill="1" applyBorder="1" applyAlignment="1">
      <alignment horizontal="justify" vertical="top" wrapText="1"/>
    </xf>
    <xf numFmtId="4" fontId="12" fillId="3" borderId="0" xfId="0" applyNumberFormat="1" applyFont="1" applyFill="1" applyBorder="1" applyAlignment="1">
      <alignment horizontal="right" vertical="top" wrapText="1"/>
    </xf>
    <xf numFmtId="44" fontId="24" fillId="3" borderId="0" xfId="2" applyFont="1" applyFill="1" applyBorder="1" applyAlignment="1" applyProtection="1">
      <alignment horizontal="right" vertical="top" wrapText="1"/>
    </xf>
    <xf numFmtId="44" fontId="6" fillId="3" borderId="0" xfId="2" applyFont="1" applyFill="1" applyBorder="1" applyAlignment="1" applyProtection="1">
      <alignment horizontal="right" vertical="top" wrapText="1"/>
    </xf>
    <xf numFmtId="1" fontId="13" fillId="2" borderId="0" xfId="3" applyNumberFormat="1" applyFont="1" applyFill="1" applyBorder="1" applyAlignment="1">
      <alignment horizontal="center" vertical="top"/>
    </xf>
    <xf numFmtId="39" fontId="20" fillId="2" borderId="0" xfId="3" applyFont="1" applyFill="1" applyBorder="1" applyAlignment="1">
      <alignment horizontal="justify" vertical="justify" wrapText="1"/>
    </xf>
    <xf numFmtId="44" fontId="15" fillId="2" borderId="0" xfId="2" applyFont="1" applyFill="1" applyBorder="1" applyAlignment="1" applyProtection="1">
      <alignment horizontal="right" vertical="top" wrapText="1"/>
    </xf>
    <xf numFmtId="44" fontId="20" fillId="2" borderId="0" xfId="2" applyFont="1" applyFill="1" applyBorder="1" applyAlignment="1" applyProtection="1">
      <alignment horizontal="right" vertical="top" wrapText="1"/>
    </xf>
    <xf numFmtId="0" fontId="14" fillId="0" borderId="0" xfId="0" applyFont="1" applyFill="1" applyBorder="1" applyAlignment="1">
      <alignment vertical="top"/>
    </xf>
    <xf numFmtId="0" fontId="12" fillId="0" borderId="0" xfId="0" applyFont="1" applyBorder="1"/>
    <xf numFmtId="4" fontId="13" fillId="2" borderId="0" xfId="5" applyNumberFormat="1" applyFont="1" applyFill="1" applyBorder="1" applyAlignment="1">
      <alignment horizontal="center" vertical="top" wrapText="1"/>
    </xf>
    <xf numFmtId="4" fontId="13" fillId="2" borderId="0" xfId="5" applyNumberFormat="1" applyFont="1" applyFill="1" applyBorder="1" applyAlignment="1">
      <alignment horizontal="right" vertical="top" wrapText="1"/>
    </xf>
    <xf numFmtId="4" fontId="15" fillId="0" borderId="0" xfId="0" applyNumberFormat="1" applyFont="1" applyBorder="1" applyAlignment="1" applyProtection="1">
      <alignment horizontal="right" vertical="top" wrapText="1"/>
      <protection locked="0"/>
    </xf>
    <xf numFmtId="44" fontId="15" fillId="0" borderId="0" xfId="2" applyFont="1" applyFill="1" applyAlignment="1">
      <alignment vertical="top" wrapText="1"/>
    </xf>
    <xf numFmtId="4" fontId="13" fillId="0" borderId="0" xfId="5" applyNumberFormat="1" applyFont="1" applyFill="1" applyBorder="1" applyAlignment="1">
      <alignment horizontal="center" vertical="top" wrapText="1"/>
    </xf>
    <xf numFmtId="0" fontId="12" fillId="0" borderId="0" xfId="0" applyFont="1" applyFill="1" applyBorder="1" applyAlignment="1">
      <alignment vertical="top"/>
    </xf>
    <xf numFmtId="0" fontId="12" fillId="0" borderId="0" xfId="0" applyFont="1" applyFill="1" applyBorder="1"/>
    <xf numFmtId="4" fontId="14" fillId="0" borderId="0" xfId="0" applyNumberFormat="1" applyFont="1" applyFill="1" applyBorder="1" applyAlignment="1" applyProtection="1">
      <alignment vertical="top" wrapText="1"/>
      <protection locked="0"/>
    </xf>
    <xf numFmtId="0" fontId="20" fillId="0" borderId="0" xfId="0" applyFont="1" applyFill="1" applyBorder="1" applyAlignment="1">
      <alignment horizontal="center" vertical="top" wrapText="1"/>
    </xf>
    <xf numFmtId="4" fontId="14" fillId="0" borderId="0" xfId="0" applyNumberFormat="1" applyFont="1" applyFill="1" applyBorder="1" applyAlignment="1">
      <alignment vertical="top" wrapText="1"/>
    </xf>
    <xf numFmtId="0" fontId="12" fillId="0" borderId="0" xfId="0" applyFont="1" applyFill="1" applyBorder="1" applyAlignment="1">
      <alignment horizontal="justify" vertical="top" wrapText="1"/>
    </xf>
    <xf numFmtId="0" fontId="14" fillId="0" borderId="0" xfId="0" applyFont="1" applyFill="1" applyAlignment="1">
      <alignment horizontal="center" vertical="top" wrapText="1"/>
    </xf>
    <xf numFmtId="4" fontId="14" fillId="0" borderId="0" xfId="0" applyNumberFormat="1" applyFont="1" applyFill="1" applyAlignment="1">
      <alignment horizontal="right" vertical="top" wrapText="1"/>
    </xf>
    <xf numFmtId="44" fontId="14" fillId="0" borderId="0" xfId="2" applyFont="1" applyFill="1" applyAlignment="1">
      <alignment horizontal="right" vertical="top" wrapText="1"/>
    </xf>
    <xf numFmtId="4" fontId="14" fillId="0" borderId="0" xfId="0" applyNumberFormat="1" applyFont="1" applyAlignment="1">
      <alignment horizontal="right" vertical="top" wrapText="1"/>
    </xf>
    <xf numFmtId="44" fontId="14" fillId="0" borderId="0" xfId="2" applyFont="1" applyAlignment="1">
      <alignment horizontal="right" vertical="top" wrapText="1"/>
    </xf>
    <xf numFmtId="4" fontId="14" fillId="0" borderId="0" xfId="0" applyNumberFormat="1" applyFont="1" applyAlignment="1">
      <alignment vertical="top" wrapText="1"/>
    </xf>
    <xf numFmtId="4" fontId="3" fillId="0" borderId="0" xfId="0" applyNumberFormat="1" applyFont="1" applyBorder="1" applyAlignment="1">
      <alignment vertical="top" wrapText="1"/>
    </xf>
    <xf numFmtId="0" fontId="2" fillId="0" borderId="0" xfId="0" quotePrefix="1" applyNumberFormat="1" applyFont="1" applyAlignment="1" applyProtection="1">
      <alignment horizontal="right" vertical="top" wrapText="1"/>
      <protection locked="0"/>
    </xf>
    <xf numFmtId="0" fontId="19" fillId="5" borderId="2" xfId="0" applyFont="1" applyFill="1" applyBorder="1" applyAlignment="1">
      <alignment horizontal="center" vertical="center" wrapText="1"/>
    </xf>
    <xf numFmtId="0" fontId="19" fillId="5" borderId="3" xfId="0" applyFont="1" applyFill="1" applyBorder="1" applyAlignment="1">
      <alignment horizontal="center" vertical="center" wrapText="1"/>
    </xf>
    <xf numFmtId="4" fontId="19" fillId="5" borderId="3" xfId="0" applyNumberFormat="1" applyFont="1" applyFill="1" applyBorder="1" applyAlignment="1">
      <alignment horizontal="center" vertical="center" wrapText="1"/>
    </xf>
    <xf numFmtId="167" fontId="19" fillId="5" borderId="3" xfId="0" applyNumberFormat="1" applyFont="1" applyFill="1" applyBorder="1" applyAlignment="1">
      <alignment horizontal="center" vertical="center" wrapText="1"/>
    </xf>
    <xf numFmtId="0" fontId="18" fillId="0" borderId="0" xfId="0" applyFont="1" applyAlignment="1">
      <alignment vertical="center"/>
    </xf>
    <xf numFmtId="0" fontId="25" fillId="6" borderId="0" xfId="0" applyFont="1" applyFill="1" applyAlignment="1">
      <alignment horizontal="center" vertical="top" wrapText="1"/>
    </xf>
    <xf numFmtId="0" fontId="25" fillId="6" borderId="0" xfId="0" applyFont="1" applyFill="1" applyBorder="1" applyAlignment="1">
      <alignment vertical="top"/>
    </xf>
    <xf numFmtId="0" fontId="26" fillId="6" borderId="0" xfId="0" applyFont="1" applyFill="1" applyAlignment="1">
      <alignment vertical="top" wrapText="1"/>
    </xf>
    <xf numFmtId="0" fontId="27" fillId="6" borderId="0" xfId="0" applyFont="1" applyFill="1" applyAlignment="1">
      <alignment horizontal="center" vertical="center" wrapText="1"/>
    </xf>
    <xf numFmtId="4" fontId="27" fillId="6" borderId="0" xfId="0" applyNumberFormat="1" applyFont="1" applyFill="1" applyAlignment="1">
      <alignment horizontal="center" vertical="center" wrapText="1"/>
    </xf>
    <xf numFmtId="44" fontId="27" fillId="6" borderId="0" xfId="2" applyFont="1" applyFill="1" applyAlignment="1" applyProtection="1">
      <alignment horizontal="right" vertical="top" wrapText="1"/>
      <protection locked="0"/>
    </xf>
    <xf numFmtId="4" fontId="27" fillId="6" borderId="0" xfId="0" applyNumberFormat="1" applyFont="1" applyFill="1" applyAlignment="1" applyProtection="1">
      <alignment vertical="top" wrapText="1"/>
      <protection locked="0"/>
    </xf>
    <xf numFmtId="44" fontId="27" fillId="6" borderId="0" xfId="2" applyFont="1" applyFill="1" applyAlignment="1">
      <alignment horizontal="right" vertical="top" wrapText="1"/>
    </xf>
    <xf numFmtId="0" fontId="28" fillId="0" borderId="0" xfId="0" applyFont="1" applyFill="1" applyAlignment="1">
      <alignment vertical="top" wrapText="1"/>
    </xf>
    <xf numFmtId="0" fontId="29" fillId="3" borderId="0" xfId="0" applyFont="1" applyFill="1" applyBorder="1" applyAlignment="1">
      <alignment vertical="top" wrapText="1"/>
    </xf>
    <xf numFmtId="0" fontId="29" fillId="3" borderId="0" xfId="0" applyFont="1" applyFill="1" applyBorder="1" applyAlignment="1">
      <alignment horizontal="center" vertical="top" wrapText="1"/>
    </xf>
    <xf numFmtId="0" fontId="29" fillId="3" borderId="0" xfId="0" applyFont="1" applyFill="1" applyBorder="1" applyAlignment="1">
      <alignment horizontal="right" vertical="top" wrapText="1"/>
    </xf>
    <xf numFmtId="0" fontId="30" fillId="0" borderId="0" xfId="0" applyFont="1" applyAlignment="1">
      <alignment vertical="top" wrapText="1"/>
    </xf>
    <xf numFmtId="1" fontId="15" fillId="0" borderId="0" xfId="3" applyNumberFormat="1" applyFont="1" applyFill="1" applyBorder="1" applyAlignment="1">
      <alignment horizontal="center" vertical="top" wrapText="1"/>
    </xf>
    <xf numFmtId="39" fontId="15" fillId="0" borderId="0" xfId="3" applyFont="1" applyBorder="1" applyAlignment="1">
      <alignment horizontal="center" vertical="top" wrapText="1"/>
    </xf>
    <xf numFmtId="4" fontId="14" fillId="0" borderId="0" xfId="0" applyNumberFormat="1" applyFont="1" applyBorder="1" applyAlignment="1">
      <alignment vertical="top" wrapText="1"/>
    </xf>
    <xf numFmtId="44" fontId="7" fillId="0" borderId="0" xfId="2" applyFont="1" applyFill="1" applyBorder="1" applyAlignment="1" applyProtection="1">
      <alignment horizontal="right" vertical="top" wrapText="1"/>
    </xf>
    <xf numFmtId="0" fontId="31" fillId="0" borderId="0" xfId="0" applyFont="1" applyFill="1" applyBorder="1" applyAlignment="1" applyProtection="1">
      <alignment horizontal="right" vertical="top" wrapText="1"/>
    </xf>
    <xf numFmtId="0" fontId="32" fillId="0" borderId="4" xfId="0" applyFont="1" applyFill="1" applyBorder="1" applyAlignment="1" applyProtection="1">
      <alignment horizontal="justify" vertical="top" wrapText="1"/>
    </xf>
    <xf numFmtId="0" fontId="32" fillId="0" borderId="0" xfId="0" applyFont="1" applyFill="1" applyBorder="1" applyAlignment="1" applyProtection="1">
      <alignment horizontal="justify" vertical="top" wrapText="1"/>
    </xf>
    <xf numFmtId="0" fontId="25" fillId="7" borderId="0" xfId="0" applyFont="1" applyFill="1" applyBorder="1" applyAlignment="1">
      <alignment horizontal="center" vertical="top"/>
    </xf>
    <xf numFmtId="0" fontId="25" fillId="7" borderId="0" xfId="0" applyFont="1" applyFill="1" applyBorder="1" applyAlignment="1">
      <alignment vertical="top"/>
    </xf>
    <xf numFmtId="0" fontId="9" fillId="7" borderId="0" xfId="0" applyFont="1" applyFill="1" applyAlignment="1">
      <alignment horizontal="center" vertical="top" wrapText="1"/>
    </xf>
    <xf numFmtId="4" fontId="9" fillId="7" borderId="0" xfId="0" applyNumberFormat="1" applyFont="1" applyFill="1" applyAlignment="1">
      <alignment horizontal="right" vertical="top" wrapText="1"/>
    </xf>
    <xf numFmtId="44" fontId="9" fillId="7" borderId="0" xfId="2" applyFont="1" applyFill="1" applyAlignment="1" applyProtection="1">
      <alignment horizontal="right" vertical="top" wrapText="1"/>
      <protection locked="0"/>
    </xf>
    <xf numFmtId="4" fontId="9" fillId="7" borderId="0" xfId="0" applyNumberFormat="1" applyFont="1" applyFill="1" applyAlignment="1" applyProtection="1">
      <alignment vertical="top" wrapText="1"/>
      <protection locked="0"/>
    </xf>
    <xf numFmtId="44" fontId="9" fillId="7" borderId="0" xfId="2" applyFont="1" applyFill="1" applyAlignment="1" applyProtection="1">
      <alignment horizontal="right" vertical="top" wrapText="1"/>
    </xf>
    <xf numFmtId="0" fontId="34" fillId="0" borderId="0" xfId="0" applyFont="1" applyAlignment="1">
      <alignment vertical="top" wrapText="1"/>
    </xf>
    <xf numFmtId="44" fontId="35" fillId="0" borderId="0" xfId="2" applyFont="1" applyFill="1" applyBorder="1" applyAlignment="1" applyProtection="1">
      <alignment horizontal="right" vertical="top" wrapText="1"/>
    </xf>
    <xf numFmtId="44" fontId="5" fillId="0" borderId="0" xfId="2" applyFont="1" applyBorder="1" applyAlignment="1" applyProtection="1">
      <alignment horizontal="left" vertical="top" wrapText="1"/>
    </xf>
    <xf numFmtId="44" fontId="2" fillId="0" borderId="0" xfId="2" applyFont="1" applyBorder="1" applyAlignment="1" applyProtection="1">
      <alignment vertical="top" wrapText="1"/>
    </xf>
    <xf numFmtId="44" fontId="2" fillId="0" borderId="0" xfId="2" applyFont="1" applyBorder="1" applyAlignment="1" applyProtection="1">
      <alignment vertical="top" wrapText="1"/>
      <protection locked="0"/>
    </xf>
    <xf numFmtId="44" fontId="2" fillId="0" borderId="0" xfId="2" quotePrefix="1" applyFont="1" applyAlignment="1" applyProtection="1">
      <alignment horizontal="right" vertical="top"/>
      <protection locked="0"/>
    </xf>
    <xf numFmtId="44" fontId="19" fillId="5" borderId="3" xfId="2" applyFont="1" applyFill="1" applyBorder="1" applyAlignment="1">
      <alignment horizontal="center" vertical="center" wrapText="1"/>
    </xf>
    <xf numFmtId="44" fontId="12" fillId="3" borderId="0" xfId="2" applyFont="1" applyFill="1" applyBorder="1" applyAlignment="1">
      <alignment vertical="top" wrapText="1"/>
    </xf>
    <xf numFmtId="44" fontId="14" fillId="0" borderId="0" xfId="2" applyFont="1" applyFill="1" applyAlignment="1">
      <alignment vertical="top" wrapText="1"/>
    </xf>
    <xf numFmtId="44" fontId="14" fillId="0" borderId="0" xfId="2" applyFont="1" applyFill="1" applyBorder="1" applyAlignment="1">
      <alignment vertical="top" wrapText="1"/>
    </xf>
    <xf numFmtId="44" fontId="14" fillId="0" borderId="0" xfId="2" applyFont="1" applyBorder="1" applyAlignment="1">
      <alignment vertical="top" wrapText="1"/>
    </xf>
    <xf numFmtId="44" fontId="29" fillId="3" borderId="0" xfId="2" applyFont="1" applyFill="1" applyBorder="1" applyAlignment="1">
      <alignment vertical="top" wrapText="1"/>
    </xf>
    <xf numFmtId="44" fontId="0" fillId="0" borderId="0" xfId="2" applyFont="1" applyBorder="1" applyAlignment="1">
      <alignment vertical="top" wrapText="1"/>
    </xf>
    <xf numFmtId="44" fontId="33" fillId="0" borderId="0" xfId="2" applyFont="1" applyFill="1" applyBorder="1" applyAlignment="1" applyProtection="1">
      <alignment horizontal="right" vertical="top" wrapText="1"/>
    </xf>
    <xf numFmtId="44" fontId="12" fillId="0" borderId="0" xfId="2" applyFont="1" applyFill="1" applyBorder="1" applyAlignment="1">
      <alignment vertical="top" wrapText="1"/>
    </xf>
    <xf numFmtId="44" fontId="14" fillId="0" borderId="0" xfId="2" applyFont="1" applyAlignment="1">
      <alignment vertical="top" wrapText="1"/>
    </xf>
    <xf numFmtId="44" fontId="6" fillId="2" borderId="0" xfId="2" applyFont="1" applyFill="1" applyBorder="1" applyAlignment="1" applyProtection="1">
      <alignment horizontal="right" vertical="top" wrapText="1"/>
    </xf>
    <xf numFmtId="44" fontId="30" fillId="0" borderId="0" xfId="2" applyFont="1" applyBorder="1" applyAlignment="1">
      <alignment vertical="top" wrapText="1"/>
    </xf>
    <xf numFmtId="44" fontId="12" fillId="0" borderId="0" xfId="2" applyFont="1" applyFill="1" applyBorder="1" applyAlignment="1" applyProtection="1">
      <alignment horizontal="right" vertical="top" wrapText="1"/>
    </xf>
    <xf numFmtId="44" fontId="14" fillId="3" borderId="0" xfId="2" applyFont="1" applyFill="1" applyBorder="1" applyAlignment="1">
      <alignment vertical="top" wrapText="1"/>
    </xf>
    <xf numFmtId="44" fontId="14" fillId="3" borderId="0" xfId="2" applyFont="1" applyFill="1" applyBorder="1" applyAlignment="1" applyProtection="1">
      <alignment horizontal="justify" vertical="top" wrapText="1"/>
      <protection locked="0"/>
    </xf>
    <xf numFmtId="44" fontId="13" fillId="2" borderId="0" xfId="2" applyFont="1" applyFill="1" applyBorder="1" applyAlignment="1">
      <alignment horizontal="center" vertical="top" wrapText="1"/>
    </xf>
    <xf numFmtId="44" fontId="15" fillId="3" borderId="0" xfId="2" applyFont="1" applyFill="1" applyBorder="1" applyAlignment="1">
      <alignment horizontal="center" vertical="top" wrapText="1"/>
    </xf>
    <xf numFmtId="44" fontId="20" fillId="0" borderId="0" xfId="2" applyFont="1" applyFill="1" applyBorder="1" applyAlignment="1" applyProtection="1">
      <alignment horizontal="right" vertical="top" wrapText="1"/>
    </xf>
    <xf numFmtId="44" fontId="6" fillId="0" borderId="1" xfId="2" applyFont="1" applyFill="1" applyBorder="1" applyAlignment="1" applyProtection="1">
      <alignment horizontal="right" vertical="top" wrapText="1"/>
    </xf>
    <xf numFmtId="44" fontId="13" fillId="0" borderId="0" xfId="2" applyFont="1" applyFill="1" applyBorder="1" applyAlignment="1">
      <alignment vertical="top" wrapText="1"/>
    </xf>
    <xf numFmtId="0" fontId="19" fillId="8" borderId="0" xfId="0" applyFont="1" applyFill="1" applyAlignment="1">
      <alignment vertical="top" wrapText="1"/>
    </xf>
    <xf numFmtId="0" fontId="19" fillId="8" borderId="0" xfId="0" applyFont="1" applyFill="1" applyAlignment="1">
      <alignment vertical="top"/>
    </xf>
    <xf numFmtId="0" fontId="36" fillId="0" borderId="0" xfId="0" applyFont="1" applyAlignment="1">
      <alignment vertical="top" wrapText="1"/>
    </xf>
    <xf numFmtId="0" fontId="0" fillId="0" borderId="0" xfId="0" applyFont="1" applyAlignment="1"/>
    <xf numFmtId="0" fontId="18" fillId="0" borderId="0" xfId="0" applyFont="1" applyAlignment="1">
      <alignment horizontal="center" vertical="top" wrapText="1"/>
    </xf>
    <xf numFmtId="0" fontId="18" fillId="0" borderId="0" xfId="0" applyFont="1" applyAlignment="1">
      <alignment horizontal="justify" vertical="top" wrapText="1"/>
    </xf>
    <xf numFmtId="167" fontId="18" fillId="0" borderId="0" xfId="0" applyNumberFormat="1" applyFont="1" applyAlignment="1">
      <alignment horizontal="right" vertical="top" wrapText="1"/>
    </xf>
    <xf numFmtId="0" fontId="18" fillId="0" borderId="0" xfId="0" applyFont="1" applyAlignment="1">
      <alignment horizontal="left" vertical="top" wrapText="1"/>
    </xf>
    <xf numFmtId="4" fontId="18" fillId="0" borderId="0" xfId="0" applyNumberFormat="1" applyFont="1" applyFill="1" applyAlignment="1">
      <alignment horizontal="center" vertical="top" wrapText="1"/>
    </xf>
    <xf numFmtId="0" fontId="37" fillId="0" borderId="0" xfId="0" applyFont="1" applyAlignment="1">
      <alignment horizontal="justify" vertical="top" wrapText="1"/>
    </xf>
    <xf numFmtId="1" fontId="18" fillId="0" borderId="0" xfId="0" applyNumberFormat="1" applyFont="1" applyAlignment="1">
      <alignment horizontal="center" vertical="top" wrapText="1"/>
    </xf>
    <xf numFmtId="4" fontId="22" fillId="9" borderId="0" xfId="0" applyNumberFormat="1" applyFont="1" applyFill="1" applyBorder="1" applyAlignment="1">
      <alignment horizontal="right" vertical="top"/>
    </xf>
    <xf numFmtId="4" fontId="14" fillId="9" borderId="0" xfId="0" applyNumberFormat="1" applyFont="1" applyFill="1" applyBorder="1" applyAlignment="1">
      <alignment horizontal="right" vertical="top"/>
    </xf>
    <xf numFmtId="0" fontId="9" fillId="10" borderId="0" xfId="0" applyFont="1" applyFill="1" applyAlignment="1">
      <alignment vertical="top"/>
    </xf>
    <xf numFmtId="0" fontId="29" fillId="10" borderId="0" xfId="0" applyFont="1" applyFill="1" applyAlignment="1">
      <alignment vertical="top"/>
    </xf>
    <xf numFmtId="44" fontId="9" fillId="10" borderId="0" xfId="2" applyFont="1" applyFill="1" applyAlignment="1" applyProtection="1">
      <alignment horizontal="right" vertical="top"/>
      <protection locked="0"/>
    </xf>
    <xf numFmtId="0" fontId="9" fillId="10" borderId="0" xfId="0" applyFont="1" applyFill="1" applyAlignment="1">
      <alignment horizontal="center" vertical="top"/>
    </xf>
    <xf numFmtId="4" fontId="9" fillId="10" borderId="0" xfId="0" applyNumberFormat="1" applyFont="1" applyFill="1" applyAlignment="1">
      <alignment horizontal="right" vertical="top"/>
    </xf>
    <xf numFmtId="4" fontId="9" fillId="10" borderId="0" xfId="0" applyNumberFormat="1" applyFont="1" applyFill="1" applyAlignment="1" applyProtection="1">
      <alignment vertical="top"/>
      <protection locked="0"/>
    </xf>
    <xf numFmtId="44" fontId="9" fillId="10" borderId="0" xfId="2" applyFont="1" applyFill="1" applyAlignment="1" applyProtection="1">
      <alignment horizontal="right" vertical="top"/>
    </xf>
    <xf numFmtId="0" fontId="34" fillId="0" borderId="0" xfId="0" applyFont="1" applyAlignment="1">
      <alignment vertical="top"/>
    </xf>
    <xf numFmtId="0" fontId="14" fillId="0" borderId="0" xfId="0" applyFont="1" applyAlignment="1">
      <alignment horizontal="center" vertical="top"/>
    </xf>
    <xf numFmtId="0" fontId="14" fillId="0" borderId="0" xfId="0" applyFont="1" applyAlignment="1">
      <alignment horizontal="justify" vertical="top"/>
    </xf>
    <xf numFmtId="4" fontId="14" fillId="0" borderId="0" xfId="0" applyNumberFormat="1" applyFont="1" applyAlignment="1">
      <alignment horizontal="right" vertical="top"/>
    </xf>
    <xf numFmtId="44" fontId="14" fillId="0" borderId="0" xfId="2" applyFont="1" applyAlignment="1" applyProtection="1">
      <alignment horizontal="right" vertical="top"/>
      <protection locked="0"/>
    </xf>
    <xf numFmtId="0" fontId="14" fillId="0" borderId="0" xfId="0" applyFont="1" applyAlignment="1" applyProtection="1">
      <alignment horizontal="justify" vertical="top"/>
      <protection locked="0"/>
    </xf>
    <xf numFmtId="44" fontId="14" fillId="0" borderId="0" xfId="2" applyFont="1" applyAlignment="1" applyProtection="1">
      <alignment horizontal="right" vertical="top"/>
    </xf>
    <xf numFmtId="0" fontId="30" fillId="0" borderId="0" xfId="0" applyFont="1" applyAlignment="1">
      <alignment vertical="top"/>
    </xf>
    <xf numFmtId="1" fontId="14" fillId="0" borderId="0" xfId="0" applyNumberFormat="1" applyFont="1" applyAlignment="1">
      <alignment horizontal="center" vertical="top"/>
    </xf>
    <xf numFmtId="0" fontId="39" fillId="11" borderId="0" xfId="6" applyFont="1" applyFill="1" applyBorder="1" applyAlignment="1">
      <alignment horizontal="center" vertical="top" wrapText="1"/>
    </xf>
    <xf numFmtId="0" fontId="40" fillId="11" borderId="0" xfId="6" applyFont="1" applyFill="1" applyBorder="1" applyAlignment="1">
      <alignment vertical="top"/>
    </xf>
    <xf numFmtId="0" fontId="41" fillId="11" borderId="0" xfId="6" applyFont="1" applyFill="1" applyBorder="1" applyAlignment="1">
      <alignment wrapText="1"/>
    </xf>
    <xf numFmtId="2" fontId="41" fillId="11" borderId="0" xfId="6" applyNumberFormat="1" applyFont="1" applyFill="1" applyBorder="1" applyAlignment="1">
      <alignment vertical="top" wrapText="1"/>
    </xf>
    <xf numFmtId="0" fontId="42" fillId="0" borderId="4" xfId="6" applyFont="1" applyBorder="1" applyAlignment="1">
      <alignment horizontal="center" vertical="top" wrapText="1"/>
    </xf>
    <xf numFmtId="0" fontId="33" fillId="0" borderId="0" xfId="6" applyFont="1" applyBorder="1" applyAlignment="1">
      <alignment vertical="center" wrapText="1"/>
    </xf>
    <xf numFmtId="0" fontId="43" fillId="0" borderId="0" xfId="6" applyFont="1" applyBorder="1" applyAlignment="1">
      <alignment horizontal="center" vertical="center" wrapText="1"/>
    </xf>
    <xf numFmtId="2" fontId="33" fillId="0" borderId="0" xfId="6" applyNumberFormat="1" applyFont="1" applyBorder="1" applyAlignment="1">
      <alignment horizontal="center" vertical="center" wrapText="1"/>
    </xf>
    <xf numFmtId="0" fontId="43" fillId="0" borderId="0" xfId="6" applyFont="1" applyBorder="1" applyAlignment="1">
      <alignment vertical="center" wrapText="1"/>
    </xf>
    <xf numFmtId="0" fontId="44" fillId="0" borderId="0" xfId="6" applyFont="1" applyAlignment="1">
      <alignment vertical="top" wrapText="1"/>
    </xf>
    <xf numFmtId="167" fontId="44" fillId="0" borderId="0" xfId="6" applyNumberFormat="1" applyFont="1" applyAlignment="1">
      <alignment vertical="center" wrapText="1"/>
    </xf>
    <xf numFmtId="0" fontId="39" fillId="0" borderId="0" xfId="6" applyFont="1" applyAlignment="1">
      <alignment horizontal="center" vertical="top" wrapText="1"/>
    </xf>
    <xf numFmtId="0" fontId="33" fillId="0" borderId="0" xfId="6" applyFont="1" applyBorder="1" applyAlignment="1">
      <alignment horizontal="center" vertical="center" wrapText="1"/>
    </xf>
    <xf numFmtId="0" fontId="42" fillId="0" borderId="0" xfId="6" applyFont="1" applyAlignment="1">
      <alignment horizontal="center" vertical="top" wrapText="1"/>
    </xf>
    <xf numFmtId="0" fontId="45" fillId="0" borderId="0" xfId="6" applyFont="1" applyAlignment="1">
      <alignment wrapText="1"/>
    </xf>
    <xf numFmtId="0" fontId="45" fillId="0" borderId="0" xfId="6" applyFont="1" applyAlignment="1"/>
    <xf numFmtId="168" fontId="44" fillId="0" borderId="0" xfId="6" applyNumberFormat="1" applyFont="1" applyAlignment="1">
      <alignment vertical="center"/>
    </xf>
    <xf numFmtId="0" fontId="42" fillId="11" borderId="0" xfId="6" applyFont="1" applyFill="1" applyBorder="1" applyAlignment="1">
      <alignment vertical="top"/>
    </xf>
    <xf numFmtId="0" fontId="46" fillId="11" borderId="0" xfId="6" applyFont="1" applyFill="1" applyBorder="1" applyAlignment="1">
      <alignment wrapText="1"/>
    </xf>
    <xf numFmtId="2" fontId="46" fillId="11" borderId="0" xfId="6" applyNumberFormat="1" applyFont="1" applyFill="1" applyBorder="1" applyAlignment="1">
      <alignment vertical="top" wrapText="1"/>
    </xf>
    <xf numFmtId="0" fontId="33" fillId="0" borderId="5" xfId="6" applyFont="1" applyBorder="1" applyAlignment="1">
      <alignment horizontal="left" vertical="center" wrapText="1"/>
    </xf>
    <xf numFmtId="0" fontId="43" fillId="0" borderId="0" xfId="6" applyFont="1" applyFill="1" applyBorder="1" applyAlignment="1">
      <alignment horizontal="center" vertical="center" wrapText="1"/>
    </xf>
    <xf numFmtId="2" fontId="43" fillId="0" borderId="0" xfId="6" applyNumberFormat="1" applyFont="1" applyFill="1" applyBorder="1" applyAlignment="1">
      <alignment horizontal="center" vertical="center" wrapText="1"/>
    </xf>
    <xf numFmtId="0" fontId="43" fillId="0" borderId="0" xfId="6" applyFont="1" applyFill="1" applyBorder="1" applyAlignment="1">
      <alignment vertical="center" wrapText="1"/>
    </xf>
    <xf numFmtId="2" fontId="43" fillId="0" borderId="0" xfId="6" applyNumberFormat="1" applyFont="1" applyBorder="1" applyAlignment="1">
      <alignment horizontal="center" vertical="center" wrapText="1"/>
    </xf>
    <xf numFmtId="0" fontId="44" fillId="0" borderId="0" xfId="6" applyFont="1" applyAlignment="1"/>
    <xf numFmtId="0" fontId="30" fillId="0" borderId="0" xfId="6" applyFont="1" applyAlignment="1">
      <alignment vertical="top" wrapText="1"/>
    </xf>
    <xf numFmtId="0" fontId="44" fillId="0" borderId="0" xfId="6" applyFont="1" applyAlignment="1">
      <alignment horizontal="center" vertical="center" wrapText="1"/>
    </xf>
    <xf numFmtId="2" fontId="30" fillId="0" borderId="0" xfId="6" applyNumberFormat="1" applyFont="1" applyAlignment="1">
      <alignment horizontal="center" vertical="center" wrapText="1"/>
    </xf>
    <xf numFmtId="0" fontId="47" fillId="0" borderId="0" xfId="6" applyFont="1" applyAlignment="1">
      <alignment vertical="top" wrapText="1"/>
    </xf>
    <xf numFmtId="0" fontId="12" fillId="9" borderId="0" xfId="0" applyFont="1" applyFill="1" applyBorder="1" applyAlignment="1">
      <alignment horizontal="center" vertical="top" wrapText="1"/>
    </xf>
    <xf numFmtId="0" fontId="39" fillId="9" borderId="0" xfId="6" applyFont="1" applyFill="1" applyAlignment="1">
      <alignment horizontal="center" vertical="top" wrapText="1"/>
    </xf>
    <xf numFmtId="0" fontId="15" fillId="0" borderId="0" xfId="0" applyFont="1" applyFill="1" applyBorder="1" applyAlignment="1" applyProtection="1">
      <alignment horizontal="left" vertical="top" wrapText="1"/>
      <protection locked="0"/>
    </xf>
    <xf numFmtId="0" fontId="5" fillId="0" borderId="0" xfId="0" applyFont="1" applyAlignment="1" applyProtection="1">
      <alignment horizontal="center" vertical="top" wrapText="1"/>
    </xf>
    <xf numFmtId="0" fontId="4" fillId="0" borderId="0" xfId="0" applyFont="1" applyAlignment="1" applyProtection="1">
      <alignment horizontal="center" vertical="top" wrapText="1"/>
    </xf>
    <xf numFmtId="0" fontId="2" fillId="0" borderId="0" xfId="0" applyFont="1" applyAlignment="1" applyProtection="1">
      <alignment horizontal="left" vertical="top"/>
    </xf>
  </cellXfs>
  <cellStyles count="7">
    <cellStyle name="Millares" xfId="1" builtinId="3"/>
    <cellStyle name="Moneda" xfId="2" builtinId="4"/>
    <cellStyle name="Normal" xfId="0" builtinId="0"/>
    <cellStyle name="Normal 2" xfId="6"/>
    <cellStyle name="Normal 2 10 2" xfId="5"/>
    <cellStyle name="Normal 22" xfId="4"/>
    <cellStyle name="Normal_PALACIO FEDERAL 2"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1403815</xdr:colOff>
      <xdr:row>4</xdr:row>
      <xdr:rowOff>158963</xdr:rowOff>
    </xdr:to>
    <xdr:pic>
      <xdr:nvPicPr>
        <xdr:cNvPr id="4" name="Imagen 3"/>
        <xdr:cNvPicPr>
          <a:picLocks noChangeAspect="1"/>
        </xdr:cNvPicPr>
      </xdr:nvPicPr>
      <xdr:blipFill>
        <a:blip xmlns:r="http://schemas.openxmlformats.org/officeDocument/2006/relationships" r:embed="rId1"/>
        <a:stretch>
          <a:fillRect/>
        </a:stretch>
      </xdr:blipFill>
      <xdr:spPr>
        <a:xfrm>
          <a:off x="0" y="0"/>
          <a:ext cx="2432515" cy="987638"/>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938"/>
  <sheetViews>
    <sheetView tabSelected="1" showWhiteSpace="0" view="pageBreakPreview" zoomScaleNormal="100" zoomScaleSheetLayoutView="100" workbookViewId="0">
      <selection activeCell="B9" sqref="B9:G9"/>
    </sheetView>
  </sheetViews>
  <sheetFormatPr baseColWidth="10" defaultRowHeight="12"/>
  <cols>
    <col min="1" max="2" width="7.7109375" style="156" customWidth="1"/>
    <col min="3" max="3" width="46.7109375" style="156" customWidth="1"/>
    <col min="4" max="4" width="7.7109375" style="151" customWidth="1"/>
    <col min="5" max="5" width="11.7109375" style="203" customWidth="1"/>
    <col min="6" max="6" width="11.7109375" style="204" customWidth="1"/>
    <col min="7" max="7" width="20.7109375" style="205" customWidth="1"/>
    <col min="8" max="8" width="16.7109375" style="204" customWidth="1"/>
    <col min="9" max="16384" width="11.42578125" style="156"/>
  </cols>
  <sheetData>
    <row r="1" spans="1:8" s="1" customFormat="1" ht="15">
      <c r="B1" s="2"/>
      <c r="C1" s="2"/>
      <c r="D1" s="2"/>
      <c r="E1" s="3"/>
      <c r="F1" s="4"/>
      <c r="G1" s="2"/>
      <c r="H1" s="5" t="s">
        <v>0</v>
      </c>
    </row>
    <row r="2" spans="1:8" s="1" customFormat="1" ht="18.75">
      <c r="B2" s="2"/>
      <c r="C2" s="329" t="s">
        <v>1</v>
      </c>
      <c r="D2" s="329"/>
      <c r="E2" s="329"/>
      <c r="F2" s="329"/>
      <c r="G2" s="329"/>
      <c r="H2" s="329"/>
    </row>
    <row r="3" spans="1:8" s="1" customFormat="1" ht="15.75">
      <c r="B3" s="2"/>
      <c r="C3" s="328" t="s">
        <v>2</v>
      </c>
      <c r="D3" s="328"/>
      <c r="E3" s="328"/>
      <c r="F3" s="328"/>
      <c r="G3" s="328"/>
      <c r="H3" s="328"/>
    </row>
    <row r="4" spans="1:8" s="1" customFormat="1" ht="15.75">
      <c r="B4" s="6"/>
      <c r="C4" s="328" t="s">
        <v>3</v>
      </c>
      <c r="D4" s="328"/>
      <c r="E4" s="328"/>
      <c r="F4" s="328"/>
      <c r="G4" s="328"/>
      <c r="H4" s="328"/>
    </row>
    <row r="5" spans="1:8" s="1" customFormat="1" ht="15.75">
      <c r="C5" s="7"/>
      <c r="D5" s="8"/>
      <c r="E5" s="9"/>
      <c r="F5" s="10"/>
      <c r="G5" s="11"/>
      <c r="H5" s="242" t="s">
        <v>4</v>
      </c>
    </row>
    <row r="6" spans="1:8" s="1" customFormat="1" ht="15">
      <c r="C6" s="7"/>
      <c r="D6" s="8"/>
      <c r="E6" s="9"/>
      <c r="F6" s="10"/>
      <c r="G6" s="11"/>
      <c r="H6" s="12"/>
    </row>
    <row r="7" spans="1:8" s="138" customFormat="1" ht="15" customHeight="1">
      <c r="B7" s="330" t="s">
        <v>163</v>
      </c>
      <c r="C7" s="330"/>
      <c r="D7" s="330"/>
      <c r="E7" s="330"/>
      <c r="F7" s="330"/>
      <c r="G7" s="330"/>
      <c r="H7" s="243"/>
    </row>
    <row r="8" spans="1:8" s="138" customFormat="1" ht="15" customHeight="1">
      <c r="B8" s="330" t="s">
        <v>164</v>
      </c>
      <c r="C8" s="330"/>
      <c r="D8" s="330"/>
      <c r="E8" s="330"/>
      <c r="F8" s="330"/>
      <c r="G8" s="330"/>
      <c r="H8" s="244" t="s">
        <v>209</v>
      </c>
    </row>
    <row r="9" spans="1:8" s="138" customFormat="1" ht="12.75">
      <c r="B9" s="330" t="s">
        <v>5</v>
      </c>
      <c r="C9" s="330"/>
      <c r="D9" s="330"/>
      <c r="E9" s="330"/>
      <c r="F9" s="330"/>
      <c r="G9" s="330"/>
      <c r="H9" s="243"/>
    </row>
    <row r="10" spans="1:8" s="138" customFormat="1" ht="12.75">
      <c r="B10" s="330" t="s">
        <v>6</v>
      </c>
      <c r="C10" s="330"/>
      <c r="D10" s="330"/>
      <c r="E10" s="330"/>
      <c r="F10" s="330"/>
      <c r="G10" s="330"/>
      <c r="H10" s="243"/>
    </row>
    <row r="11" spans="1:8" s="138" customFormat="1" ht="13.5" thickBot="1">
      <c r="B11" s="13"/>
      <c r="C11" s="14"/>
      <c r="D11" s="13"/>
      <c r="E11" s="206"/>
      <c r="F11" s="207" t="s">
        <v>7</v>
      </c>
      <c r="G11" s="15" t="s">
        <v>207</v>
      </c>
      <c r="H11" s="245" t="s">
        <v>208</v>
      </c>
    </row>
    <row r="12" spans="1:8" s="212" customFormat="1" ht="24.75" thickBot="1">
      <c r="A12" s="208" t="s">
        <v>8</v>
      </c>
      <c r="B12" s="209" t="s">
        <v>9</v>
      </c>
      <c r="C12" s="209" t="s">
        <v>10</v>
      </c>
      <c r="D12" s="209" t="s">
        <v>11</v>
      </c>
      <c r="E12" s="210" t="s">
        <v>12</v>
      </c>
      <c r="F12" s="211" t="s">
        <v>13</v>
      </c>
      <c r="G12" s="210" t="s">
        <v>14</v>
      </c>
      <c r="H12" s="246" t="s">
        <v>15</v>
      </c>
    </row>
    <row r="13" spans="1:8" s="18" customFormat="1" ht="8.1" customHeight="1">
      <c r="A13" s="133"/>
      <c r="B13" s="133"/>
      <c r="C13" s="133"/>
      <c r="D13" s="133"/>
      <c r="E13" s="134"/>
      <c r="F13" s="135"/>
      <c r="G13" s="136"/>
      <c r="H13" s="137"/>
    </row>
    <row r="14" spans="1:8" s="221" customFormat="1" ht="15.75">
      <c r="A14" s="213" t="s">
        <v>16</v>
      </c>
      <c r="B14" s="214"/>
      <c r="C14" s="215" t="s">
        <v>17</v>
      </c>
      <c r="D14" s="216"/>
      <c r="E14" s="217"/>
      <c r="F14" s="218"/>
      <c r="G14" s="219"/>
      <c r="H14" s="220"/>
    </row>
    <row r="15" spans="1:8" s="155" customFormat="1">
      <c r="A15" s="166"/>
      <c r="B15" s="166"/>
      <c r="C15" s="166" t="s">
        <v>18</v>
      </c>
      <c r="D15" s="166"/>
      <c r="E15" s="167"/>
      <c r="F15" s="166"/>
      <c r="G15" s="166"/>
      <c r="H15" s="247"/>
    </row>
    <row r="16" spans="1:8" s="155" customFormat="1">
      <c r="A16" s="18"/>
      <c r="B16" s="19"/>
      <c r="C16" s="140"/>
      <c r="D16" s="36"/>
      <c r="E16" s="141"/>
      <c r="F16" s="29"/>
      <c r="G16" s="16"/>
      <c r="H16" s="165"/>
    </row>
    <row r="17" spans="1:8" s="155" customFormat="1" ht="156">
      <c r="A17" s="27">
        <v>10</v>
      </c>
      <c r="B17" s="19"/>
      <c r="C17" s="113" t="s">
        <v>19</v>
      </c>
      <c r="D17" s="19" t="s">
        <v>20</v>
      </c>
      <c r="E17" s="44">
        <v>50</v>
      </c>
      <c r="F17" s="29"/>
      <c r="G17" s="16"/>
      <c r="H17" s="165">
        <f>F17*E17</f>
        <v>0</v>
      </c>
    </row>
    <row r="18" spans="1:8" s="155" customFormat="1">
      <c r="A18" s="18"/>
      <c r="B18" s="19"/>
      <c r="C18" s="21"/>
      <c r="D18" s="19"/>
      <c r="E18" s="44"/>
      <c r="F18" s="29"/>
      <c r="G18" s="16"/>
      <c r="H18" s="165"/>
    </row>
    <row r="19" spans="1:8" s="155" customFormat="1">
      <c r="A19" s="166"/>
      <c r="B19" s="166"/>
      <c r="C19" s="166" t="s">
        <v>21</v>
      </c>
      <c r="D19" s="166"/>
      <c r="E19" s="167"/>
      <c r="F19" s="166"/>
      <c r="G19" s="166"/>
      <c r="H19" s="247"/>
    </row>
    <row r="20" spans="1:8" s="155" customFormat="1">
      <c r="A20" s="18"/>
      <c r="B20" s="19"/>
      <c r="C20" s="21"/>
      <c r="D20" s="19"/>
      <c r="E20" s="44"/>
      <c r="F20" s="29"/>
      <c r="G20" s="16"/>
      <c r="H20" s="165"/>
    </row>
    <row r="21" spans="1:8">
      <c r="D21" s="156"/>
      <c r="E21" s="152"/>
      <c r="F21" s="156"/>
      <c r="G21" s="155"/>
      <c r="H21" s="248"/>
    </row>
    <row r="22" spans="1:8" ht="84">
      <c r="A22" s="27">
        <f>A17+10</f>
        <v>20</v>
      </c>
      <c r="B22" s="142"/>
      <c r="C22" s="22" t="s">
        <v>90</v>
      </c>
      <c r="D22" s="23" t="s">
        <v>20</v>
      </c>
      <c r="E22" s="118" t="s">
        <v>91</v>
      </c>
      <c r="F22" s="34"/>
      <c r="G22" s="25"/>
      <c r="H22" s="165">
        <f>F22*E22</f>
        <v>0</v>
      </c>
    </row>
    <row r="23" spans="1:8">
      <c r="A23" s="27"/>
      <c r="D23" s="156"/>
      <c r="E23" s="152"/>
      <c r="F23" s="155"/>
      <c r="G23" s="155"/>
      <c r="H23" s="248"/>
    </row>
    <row r="24" spans="1:8" ht="72">
      <c r="A24" s="27"/>
      <c r="B24" s="142"/>
      <c r="C24" s="22" t="s">
        <v>92</v>
      </c>
      <c r="D24" s="23"/>
      <c r="E24" s="33"/>
      <c r="F24" s="34"/>
      <c r="G24" s="25"/>
      <c r="H24" s="26"/>
    </row>
    <row r="25" spans="1:8">
      <c r="A25" s="27">
        <f>A22+10</f>
        <v>30</v>
      </c>
      <c r="B25" s="142"/>
      <c r="C25" s="22" t="s">
        <v>93</v>
      </c>
      <c r="D25" s="23" t="s">
        <v>23</v>
      </c>
      <c r="E25" s="33">
        <v>1</v>
      </c>
      <c r="F25" s="24"/>
      <c r="G25" s="25"/>
      <c r="H25" s="165">
        <f t="shared" ref="H25:H29" si="0">F25*E25</f>
        <v>0</v>
      </c>
    </row>
    <row r="26" spans="1:8">
      <c r="A26" s="27">
        <f>A25+10</f>
        <v>40</v>
      </c>
      <c r="B26" s="142"/>
      <c r="C26" s="22" t="s">
        <v>94</v>
      </c>
      <c r="D26" s="23" t="s">
        <v>23</v>
      </c>
      <c r="E26" s="33">
        <v>2</v>
      </c>
      <c r="F26" s="24"/>
      <c r="G26" s="25"/>
      <c r="H26" s="165">
        <f t="shared" si="0"/>
        <v>0</v>
      </c>
    </row>
    <row r="27" spans="1:8">
      <c r="A27" s="27">
        <f>A26+10</f>
        <v>50</v>
      </c>
      <c r="B27" s="18"/>
      <c r="C27" s="22" t="s">
        <v>95</v>
      </c>
      <c r="D27" s="23" t="s">
        <v>23</v>
      </c>
      <c r="E27" s="33">
        <v>2</v>
      </c>
      <c r="F27" s="29"/>
      <c r="G27" s="25"/>
      <c r="H27" s="165">
        <f t="shared" si="0"/>
        <v>0</v>
      </c>
    </row>
    <row r="28" spans="1:8">
      <c r="A28" s="27">
        <f>A27+10</f>
        <v>60</v>
      </c>
      <c r="B28" s="18"/>
      <c r="C28" s="22" t="s">
        <v>96</v>
      </c>
      <c r="D28" s="23" t="s">
        <v>23</v>
      </c>
      <c r="E28" s="33">
        <v>4</v>
      </c>
      <c r="F28" s="29"/>
      <c r="G28" s="25"/>
      <c r="H28" s="165">
        <f t="shared" si="0"/>
        <v>0</v>
      </c>
    </row>
    <row r="29" spans="1:8">
      <c r="A29" s="32">
        <f>A28+10</f>
        <v>70</v>
      </c>
      <c r="B29" s="142"/>
      <c r="C29" s="22" t="s">
        <v>97</v>
      </c>
      <c r="D29" s="23" t="s">
        <v>23</v>
      </c>
      <c r="E29" s="33">
        <v>2</v>
      </c>
      <c r="F29" s="24"/>
      <c r="G29" s="25"/>
      <c r="H29" s="165">
        <f t="shared" si="0"/>
        <v>0</v>
      </c>
    </row>
    <row r="30" spans="1:8">
      <c r="A30" s="27"/>
      <c r="B30" s="18"/>
      <c r="C30" s="31"/>
      <c r="D30" s="28"/>
      <c r="E30" s="44"/>
      <c r="F30" s="29"/>
      <c r="G30" s="16"/>
      <c r="H30" s="249"/>
    </row>
    <row r="31" spans="1:8" ht="72">
      <c r="A31" s="27">
        <f>A29+10</f>
        <v>80</v>
      </c>
      <c r="B31" s="142"/>
      <c r="C31" s="22" t="s">
        <v>98</v>
      </c>
      <c r="D31" s="23" t="s">
        <v>20</v>
      </c>
      <c r="E31" s="33" t="s">
        <v>99</v>
      </c>
      <c r="F31" s="24"/>
      <c r="G31" s="25"/>
      <c r="H31" s="165">
        <f>F31*E31</f>
        <v>0</v>
      </c>
    </row>
    <row r="32" spans="1:8">
      <c r="A32" s="27"/>
      <c r="B32" s="142"/>
      <c r="C32" s="22"/>
      <c r="D32" s="23"/>
      <c r="E32" s="33"/>
      <c r="F32" s="34"/>
      <c r="G32" s="25"/>
      <c r="H32" s="26"/>
    </row>
    <row r="33" spans="1:8" ht="72">
      <c r="A33" s="27">
        <f t="shared" ref="A33" si="1">A31+10</f>
        <v>90</v>
      </c>
      <c r="B33" s="142"/>
      <c r="C33" s="22" t="s">
        <v>24</v>
      </c>
      <c r="D33" s="23" t="s">
        <v>25</v>
      </c>
      <c r="E33" s="33">
        <v>2</v>
      </c>
      <c r="F33" s="34"/>
      <c r="G33" s="25"/>
      <c r="H33" s="165">
        <f>F33*E33</f>
        <v>0</v>
      </c>
    </row>
    <row r="34" spans="1:8">
      <c r="A34" s="27"/>
      <c r="B34" s="142"/>
      <c r="C34" s="22"/>
      <c r="D34" s="23"/>
      <c r="E34" s="33"/>
      <c r="F34" s="34"/>
      <c r="G34" s="26"/>
      <c r="H34" s="26"/>
    </row>
    <row r="35" spans="1:8" ht="60">
      <c r="A35" s="27">
        <f t="shared" ref="A35" si="2">A33+10</f>
        <v>100</v>
      </c>
      <c r="B35" s="36"/>
      <c r="C35" s="37" t="s">
        <v>26</v>
      </c>
      <c r="D35" s="36" t="s">
        <v>22</v>
      </c>
      <c r="E35" s="52">
        <v>2</v>
      </c>
      <c r="F35" s="34"/>
      <c r="G35" s="25"/>
      <c r="H35" s="165">
        <f>F35*E35</f>
        <v>0</v>
      </c>
    </row>
    <row r="36" spans="1:8">
      <c r="A36" s="27"/>
      <c r="B36" s="36"/>
      <c r="C36" s="37"/>
      <c r="D36" s="36"/>
      <c r="E36" s="52"/>
      <c r="F36" s="29"/>
      <c r="G36" s="16"/>
      <c r="H36" s="249"/>
    </row>
    <row r="37" spans="1:8" ht="72">
      <c r="A37" s="27">
        <f t="shared" ref="A37" si="3">A35+10</f>
        <v>110</v>
      </c>
      <c r="B37" s="36"/>
      <c r="C37" s="37" t="s">
        <v>27</v>
      </c>
      <c r="D37" s="36" t="s">
        <v>22</v>
      </c>
      <c r="E37" s="52">
        <v>5</v>
      </c>
      <c r="F37" s="29"/>
      <c r="G37" s="25"/>
      <c r="H37" s="165">
        <f>F37*E37</f>
        <v>0</v>
      </c>
    </row>
    <row r="38" spans="1:8">
      <c r="A38" s="27"/>
      <c r="B38" s="36"/>
      <c r="C38" s="37"/>
      <c r="D38" s="36"/>
      <c r="E38" s="52"/>
      <c r="F38" s="29"/>
      <c r="G38" s="16"/>
      <c r="H38" s="249"/>
    </row>
    <row r="39" spans="1:8" ht="72">
      <c r="A39" s="27">
        <f t="shared" ref="A39" si="4">A37+10</f>
        <v>120</v>
      </c>
      <c r="B39" s="36"/>
      <c r="C39" s="37" t="s">
        <v>28</v>
      </c>
      <c r="D39" s="36" t="s">
        <v>22</v>
      </c>
      <c r="E39" s="52">
        <v>5</v>
      </c>
      <c r="F39" s="29"/>
      <c r="G39" s="25"/>
      <c r="H39" s="165">
        <f>F39*E39</f>
        <v>0</v>
      </c>
    </row>
    <row r="40" spans="1:8">
      <c r="A40" s="27"/>
      <c r="B40" s="142"/>
      <c r="C40" s="22"/>
      <c r="D40" s="23"/>
      <c r="E40" s="33"/>
      <c r="F40" s="24"/>
      <c r="G40" s="26"/>
      <c r="H40" s="26"/>
    </row>
    <row r="41" spans="1:8" ht="60">
      <c r="A41" s="27">
        <f t="shared" ref="A41" si="5">A39+10</f>
        <v>130</v>
      </c>
      <c r="B41" s="142"/>
      <c r="C41" s="22" t="s">
        <v>100</v>
      </c>
      <c r="D41" s="35" t="s">
        <v>25</v>
      </c>
      <c r="E41" s="33">
        <v>6</v>
      </c>
      <c r="F41" s="24"/>
      <c r="G41" s="26"/>
      <c r="H41" s="165">
        <f>F41*E41</f>
        <v>0</v>
      </c>
    </row>
    <row r="42" spans="1:8">
      <c r="A42" s="27"/>
      <c r="B42" s="142"/>
      <c r="C42" s="22"/>
      <c r="D42" s="35"/>
      <c r="E42" s="33"/>
      <c r="F42" s="24"/>
      <c r="G42" s="26"/>
      <c r="H42" s="26"/>
    </row>
    <row r="43" spans="1:8" ht="60">
      <c r="A43" s="27"/>
      <c r="B43" s="142"/>
      <c r="C43" s="22" t="s">
        <v>29</v>
      </c>
      <c r="D43" s="35"/>
      <c r="E43" s="33"/>
      <c r="F43" s="34"/>
      <c r="G43" s="26"/>
      <c r="H43" s="26"/>
    </row>
    <row r="44" spans="1:8">
      <c r="A44" s="27">
        <f>A41+10</f>
        <v>140</v>
      </c>
      <c r="B44" s="142"/>
      <c r="C44" s="38" t="s">
        <v>82</v>
      </c>
      <c r="D44" s="35" t="s">
        <v>25</v>
      </c>
      <c r="E44" s="33">
        <v>2</v>
      </c>
      <c r="F44" s="34"/>
      <c r="G44" s="39"/>
      <c r="H44" s="165">
        <f>F44*E44</f>
        <v>0</v>
      </c>
    </row>
    <row r="45" spans="1:8">
      <c r="A45" s="27"/>
      <c r="B45" s="35"/>
      <c r="C45" s="42"/>
      <c r="D45" s="43"/>
      <c r="E45" s="44"/>
      <c r="F45" s="29"/>
      <c r="G45" s="16"/>
      <c r="H45" s="249"/>
    </row>
    <row r="46" spans="1:8" ht="60">
      <c r="A46" s="27">
        <f>A44+10</f>
        <v>150</v>
      </c>
      <c r="B46" s="18"/>
      <c r="C46" s="22" t="s">
        <v>102</v>
      </c>
      <c r="D46" s="35" t="s">
        <v>20</v>
      </c>
      <c r="E46" s="119">
        <v>205</v>
      </c>
      <c r="F46" s="34"/>
      <c r="G46" s="16"/>
      <c r="H46" s="165">
        <f>F46*E46</f>
        <v>0</v>
      </c>
    </row>
    <row r="47" spans="1:8">
      <c r="A47" s="27"/>
      <c r="B47" s="18"/>
      <c r="C47" s="31"/>
      <c r="D47" s="28"/>
      <c r="E47" s="44"/>
      <c r="F47" s="29"/>
      <c r="G47" s="16"/>
      <c r="H47" s="249"/>
    </row>
    <row r="48" spans="1:8" ht="60">
      <c r="A48" s="27">
        <f t="shared" ref="A48:A66" si="6">A46+10</f>
        <v>160</v>
      </c>
      <c r="B48" s="142"/>
      <c r="C48" s="22" t="s">
        <v>101</v>
      </c>
      <c r="D48" s="23" t="s">
        <v>20</v>
      </c>
      <c r="E48" s="33" t="s">
        <v>103</v>
      </c>
      <c r="F48" s="34"/>
      <c r="G48" s="26"/>
      <c r="H48" s="165">
        <f>F48*E48</f>
        <v>0</v>
      </c>
    </row>
    <row r="49" spans="1:8">
      <c r="A49" s="27"/>
      <c r="B49" s="142"/>
      <c r="C49" s="22"/>
      <c r="D49" s="23"/>
      <c r="E49" s="33"/>
      <c r="F49" s="116"/>
      <c r="G49" s="26"/>
      <c r="H49" s="26"/>
    </row>
    <row r="50" spans="1:8" ht="72">
      <c r="A50" s="27">
        <f t="shared" si="6"/>
        <v>170</v>
      </c>
      <c r="B50" s="142"/>
      <c r="C50" s="22" t="s">
        <v>104</v>
      </c>
      <c r="D50" s="23" t="s">
        <v>42</v>
      </c>
      <c r="E50" s="33" t="s">
        <v>106</v>
      </c>
      <c r="F50" s="34"/>
      <c r="G50" s="25"/>
      <c r="H50" s="165">
        <f>F50*E50</f>
        <v>0</v>
      </c>
    </row>
    <row r="51" spans="1:8">
      <c r="A51" s="27"/>
      <c r="B51" s="18"/>
      <c r="C51" s="31"/>
      <c r="D51" s="28"/>
      <c r="E51" s="44"/>
      <c r="F51" s="29"/>
      <c r="G51" s="16"/>
      <c r="H51" s="249"/>
    </row>
    <row r="52" spans="1:8" ht="60">
      <c r="A52" s="27">
        <f t="shared" si="6"/>
        <v>180</v>
      </c>
      <c r="B52" s="142"/>
      <c r="C52" s="22" t="s">
        <v>105</v>
      </c>
      <c r="D52" s="23" t="s">
        <v>42</v>
      </c>
      <c r="E52" s="33" t="s">
        <v>106</v>
      </c>
      <c r="F52" s="34"/>
      <c r="G52" s="25"/>
      <c r="H52" s="165">
        <f>F52*E52</f>
        <v>0</v>
      </c>
    </row>
    <row r="53" spans="1:8">
      <c r="A53" s="27"/>
      <c r="B53" s="142"/>
      <c r="C53" s="22"/>
      <c r="D53" s="23"/>
      <c r="E53" s="33"/>
      <c r="F53" s="116"/>
      <c r="G53" s="26"/>
      <c r="H53" s="26"/>
    </row>
    <row r="54" spans="1:8" ht="60">
      <c r="A54" s="27">
        <f t="shared" si="6"/>
        <v>190</v>
      </c>
      <c r="B54" s="168"/>
      <c r="C54" s="45" t="s">
        <v>108</v>
      </c>
      <c r="D54" s="19" t="s">
        <v>20</v>
      </c>
      <c r="E54" s="44" t="s">
        <v>107</v>
      </c>
      <c r="F54" s="34"/>
      <c r="G54" s="143"/>
      <c r="H54" s="165">
        <f>F54*E54</f>
        <v>0</v>
      </c>
    </row>
    <row r="55" spans="1:8">
      <c r="A55" s="27"/>
      <c r="B55" s="35"/>
      <c r="C55" s="42"/>
      <c r="D55" s="43"/>
      <c r="E55" s="44"/>
      <c r="F55" s="29"/>
      <c r="G55" s="16"/>
      <c r="H55" s="249"/>
    </row>
    <row r="56" spans="1:8" ht="96">
      <c r="A56" s="27">
        <f t="shared" si="6"/>
        <v>200</v>
      </c>
      <c r="B56" s="144"/>
      <c r="C56" s="145" t="s">
        <v>151</v>
      </c>
      <c r="D56" s="144" t="s">
        <v>25</v>
      </c>
      <c r="E56" s="146">
        <v>16</v>
      </c>
      <c r="F56" s="29"/>
      <c r="G56" s="169"/>
      <c r="H56" s="165">
        <f>F56*E56</f>
        <v>0</v>
      </c>
    </row>
    <row r="57" spans="1:8">
      <c r="A57" s="27"/>
      <c r="B57" s="35"/>
      <c r="C57" s="42"/>
      <c r="D57" s="43"/>
      <c r="E57" s="44"/>
      <c r="F57" s="29"/>
      <c r="G57" s="16"/>
      <c r="H57" s="249"/>
    </row>
    <row r="58" spans="1:8" ht="96">
      <c r="A58" s="27">
        <f t="shared" si="6"/>
        <v>210</v>
      </c>
      <c r="B58" s="144"/>
      <c r="C58" s="145" t="s">
        <v>152</v>
      </c>
      <c r="D58" s="144" t="s">
        <v>25</v>
      </c>
      <c r="E58" s="146">
        <v>16</v>
      </c>
      <c r="F58" s="29"/>
      <c r="G58" s="169"/>
      <c r="H58" s="165">
        <f>F58*E58</f>
        <v>0</v>
      </c>
    </row>
    <row r="59" spans="1:8">
      <c r="A59" s="27"/>
      <c r="B59" s="35"/>
      <c r="C59" s="42"/>
      <c r="D59" s="43"/>
      <c r="E59" s="44"/>
      <c r="F59" s="29"/>
      <c r="G59" s="16"/>
      <c r="H59" s="249"/>
    </row>
    <row r="60" spans="1:8" ht="84">
      <c r="A60" s="27">
        <f t="shared" si="6"/>
        <v>220</v>
      </c>
      <c r="B60" s="35"/>
      <c r="C60" s="145" t="s">
        <v>153</v>
      </c>
      <c r="D60" s="144" t="s">
        <v>25</v>
      </c>
      <c r="E60" s="146">
        <v>5</v>
      </c>
      <c r="F60" s="29"/>
      <c r="G60" s="16"/>
      <c r="H60" s="165">
        <f>F60*E60</f>
        <v>0</v>
      </c>
    </row>
    <row r="61" spans="1:8">
      <c r="A61" s="27"/>
      <c r="B61" s="35"/>
      <c r="C61" s="42"/>
      <c r="D61" s="43"/>
      <c r="E61" s="46"/>
      <c r="F61" s="29"/>
      <c r="G61" s="16"/>
      <c r="H61" s="250"/>
    </row>
    <row r="62" spans="1:8" ht="84">
      <c r="A62" s="27">
        <f t="shared" si="6"/>
        <v>230</v>
      </c>
      <c r="B62" s="147"/>
      <c r="C62" s="145" t="s">
        <v>154</v>
      </c>
      <c r="D62" s="147" t="s">
        <v>25</v>
      </c>
      <c r="E62" s="148">
        <v>22</v>
      </c>
      <c r="F62" s="29"/>
      <c r="G62" s="169"/>
      <c r="H62" s="165">
        <f>F62*E62</f>
        <v>0</v>
      </c>
    </row>
    <row r="63" spans="1:8">
      <c r="A63" s="27"/>
      <c r="B63" s="35"/>
      <c r="C63" s="42"/>
      <c r="D63" s="43"/>
      <c r="E63" s="44"/>
      <c r="F63" s="29"/>
      <c r="G63" s="16"/>
      <c r="H63" s="249"/>
    </row>
    <row r="64" spans="1:8" ht="72">
      <c r="A64" s="27">
        <f t="shared" si="6"/>
        <v>240</v>
      </c>
      <c r="B64" s="147"/>
      <c r="C64" s="149" t="s">
        <v>155</v>
      </c>
      <c r="D64" s="147" t="s">
        <v>25</v>
      </c>
      <c r="E64" s="148">
        <v>18</v>
      </c>
      <c r="F64" s="29"/>
      <c r="G64" s="169"/>
      <c r="H64" s="165">
        <f>F64*E64</f>
        <v>0</v>
      </c>
    </row>
    <row r="65" spans="1:8">
      <c r="A65" s="27"/>
      <c r="B65" s="35"/>
      <c r="C65" s="42"/>
      <c r="D65" s="43"/>
      <c r="E65" s="46"/>
      <c r="F65" s="29"/>
      <c r="G65" s="16"/>
      <c r="H65" s="250"/>
    </row>
    <row r="66" spans="1:8" ht="84">
      <c r="A66" s="27">
        <f t="shared" si="6"/>
        <v>250</v>
      </c>
      <c r="B66" s="147"/>
      <c r="C66" s="149" t="s">
        <v>156</v>
      </c>
      <c r="D66" s="147" t="s">
        <v>25</v>
      </c>
      <c r="E66" s="148">
        <v>4</v>
      </c>
      <c r="F66" s="29"/>
      <c r="G66" s="169"/>
      <c r="H66" s="165">
        <f>F66*E66</f>
        <v>0</v>
      </c>
    </row>
    <row r="67" spans="1:8">
      <c r="A67" s="27"/>
      <c r="B67" s="147"/>
      <c r="C67" s="149"/>
      <c r="D67" s="147"/>
      <c r="E67" s="148"/>
      <c r="F67" s="29"/>
      <c r="G67" s="169"/>
      <c r="H67" s="165"/>
    </row>
    <row r="68" spans="1:8" s="225" customFormat="1" ht="12.75">
      <c r="A68" s="222"/>
      <c r="B68" s="222"/>
      <c r="C68" s="222" t="s">
        <v>165</v>
      </c>
      <c r="D68" s="223"/>
      <c r="E68" s="224"/>
      <c r="F68" s="222"/>
      <c r="G68" s="222"/>
      <c r="H68" s="251"/>
    </row>
    <row r="69" spans="1:8" s="225" customFormat="1" ht="15.75" customHeight="1">
      <c r="A69" s="35"/>
      <c r="B69" s="226"/>
      <c r="C69" s="58"/>
      <c r="D69" s="227"/>
      <c r="E69" s="228"/>
      <c r="F69" s="229"/>
      <c r="G69" s="230"/>
      <c r="H69" s="252"/>
    </row>
    <row r="70" spans="1:8" s="225" customFormat="1" ht="67.5">
      <c r="A70" s="49">
        <f>A66+10</f>
        <v>260</v>
      </c>
      <c r="B70" s="226"/>
      <c r="C70" s="231" t="s">
        <v>166</v>
      </c>
      <c r="D70" s="227" t="s">
        <v>20</v>
      </c>
      <c r="E70" s="228">
        <v>15.15</v>
      </c>
      <c r="F70" s="229"/>
      <c r="G70" s="230"/>
      <c r="H70" s="253">
        <f t="shared" ref="H70" si="7">F70*E70</f>
        <v>0</v>
      </c>
    </row>
    <row r="71" spans="1:8" s="225" customFormat="1">
      <c r="A71" s="35"/>
      <c r="B71" s="226"/>
      <c r="C71" s="232"/>
      <c r="D71" s="227"/>
      <c r="E71" s="228"/>
      <c r="F71" s="229"/>
      <c r="G71" s="230"/>
      <c r="H71" s="253"/>
    </row>
    <row r="72" spans="1:8" s="225" customFormat="1" ht="56.25">
      <c r="A72" s="49">
        <f>A70+10</f>
        <v>270</v>
      </c>
      <c r="B72" s="226"/>
      <c r="C72" s="231" t="s">
        <v>167</v>
      </c>
      <c r="D72" s="227" t="s">
        <v>20</v>
      </c>
      <c r="E72" s="228">
        <v>15.15</v>
      </c>
      <c r="F72" s="229"/>
      <c r="G72" s="230"/>
      <c r="H72" s="253">
        <f t="shared" ref="H72" si="8">F72*E72</f>
        <v>0</v>
      </c>
    </row>
    <row r="73" spans="1:8" s="225" customFormat="1">
      <c r="A73" s="35"/>
      <c r="B73" s="226"/>
      <c r="C73" s="232"/>
      <c r="D73" s="227"/>
      <c r="E73" s="228"/>
      <c r="F73" s="229"/>
      <c r="G73" s="230"/>
      <c r="H73" s="253"/>
    </row>
    <row r="74" spans="1:8" s="225" customFormat="1" ht="45">
      <c r="A74" s="49">
        <f>A72+10</f>
        <v>280</v>
      </c>
      <c r="B74" s="226"/>
      <c r="C74" s="231" t="s">
        <v>168</v>
      </c>
      <c r="D74" s="227" t="s">
        <v>20</v>
      </c>
      <c r="E74" s="228">
        <v>142.82</v>
      </c>
      <c r="F74" s="229"/>
      <c r="G74" s="230"/>
      <c r="H74" s="253">
        <f t="shared" ref="H74" si="9">F74*E74</f>
        <v>0</v>
      </c>
    </row>
    <row r="75" spans="1:8">
      <c r="A75" s="27"/>
      <c r="B75" s="147"/>
      <c r="C75" s="149"/>
      <c r="D75" s="147"/>
      <c r="E75" s="148"/>
      <c r="F75" s="29"/>
      <c r="G75" s="169"/>
      <c r="H75" s="165"/>
    </row>
    <row r="76" spans="1:8" s="240" customFormat="1" ht="15.75">
      <c r="A76" s="233" t="s">
        <v>33</v>
      </c>
      <c r="B76" s="234"/>
      <c r="C76" s="234" t="s">
        <v>188</v>
      </c>
      <c r="D76" s="235"/>
      <c r="E76" s="236"/>
      <c r="F76" s="237"/>
      <c r="G76" s="238"/>
      <c r="H76" s="239"/>
    </row>
    <row r="77" spans="1:8" s="286" customFormat="1" ht="12.75">
      <c r="A77" s="279"/>
      <c r="B77" s="280" t="s">
        <v>189</v>
      </c>
      <c r="C77" s="281"/>
      <c r="D77" s="282"/>
      <c r="E77" s="283"/>
      <c r="F77" s="281"/>
      <c r="G77" s="284"/>
      <c r="H77" s="285"/>
    </row>
    <row r="78" spans="1:8" s="293" customFormat="1">
      <c r="A78" s="287"/>
      <c r="B78" s="287"/>
      <c r="C78" s="288"/>
      <c r="D78" s="287"/>
      <c r="E78" s="289"/>
      <c r="F78" s="290"/>
      <c r="G78" s="291"/>
      <c r="H78" s="292"/>
    </row>
    <row r="79" spans="1:8" s="293" customFormat="1" ht="96">
      <c r="A79" s="294">
        <f>A74+10</f>
        <v>290</v>
      </c>
      <c r="B79" s="287">
        <v>22260001</v>
      </c>
      <c r="C79" s="288" t="s">
        <v>190</v>
      </c>
      <c r="D79" s="287" t="s">
        <v>20</v>
      </c>
      <c r="E79" s="228">
        <v>18.48</v>
      </c>
      <c r="F79" s="290"/>
      <c r="G79" s="291"/>
      <c r="H79" s="292">
        <f>F79*E79</f>
        <v>0</v>
      </c>
    </row>
    <row r="80" spans="1:8" s="293" customFormat="1">
      <c r="A80" s="287"/>
      <c r="B80" s="287"/>
      <c r="C80" s="288"/>
      <c r="D80" s="287"/>
      <c r="E80" s="228"/>
      <c r="F80" s="290"/>
      <c r="G80" s="291"/>
      <c r="H80" s="292"/>
    </row>
    <row r="81" spans="1:8" s="293" customFormat="1" ht="84">
      <c r="A81" s="287">
        <f>A79+10</f>
        <v>300</v>
      </c>
      <c r="B81" s="287" t="s">
        <v>191</v>
      </c>
      <c r="C81" s="288" t="s">
        <v>192</v>
      </c>
      <c r="D81" s="287" t="s">
        <v>193</v>
      </c>
      <c r="E81" s="228">
        <v>126</v>
      </c>
      <c r="F81" s="290"/>
      <c r="G81" s="291"/>
      <c r="H81" s="292">
        <f>F81*E81</f>
        <v>0</v>
      </c>
    </row>
    <row r="82" spans="1:8" s="293" customFormat="1">
      <c r="A82" s="287"/>
      <c r="B82" s="287"/>
      <c r="C82" s="288"/>
      <c r="D82" s="287"/>
      <c r="E82" s="228"/>
      <c r="F82" s="290"/>
      <c r="G82" s="291"/>
      <c r="H82" s="292"/>
    </row>
    <row r="83" spans="1:8" s="293" customFormat="1" ht="72">
      <c r="A83" s="287">
        <f>A81+10</f>
        <v>310</v>
      </c>
      <c r="B83" s="287" t="s">
        <v>194</v>
      </c>
      <c r="C83" s="288" t="s">
        <v>195</v>
      </c>
      <c r="D83" s="287" t="s">
        <v>42</v>
      </c>
      <c r="E83" s="228">
        <v>2</v>
      </c>
      <c r="F83" s="290"/>
      <c r="G83" s="291"/>
      <c r="H83" s="292">
        <f>F83*E83</f>
        <v>0</v>
      </c>
    </row>
    <row r="84" spans="1:8">
      <c r="A84" s="27"/>
      <c r="B84" s="147"/>
      <c r="C84" s="149"/>
      <c r="D84" s="147"/>
      <c r="E84" s="148"/>
      <c r="F84" s="29"/>
      <c r="G84" s="169"/>
      <c r="H84" s="165"/>
    </row>
    <row r="85" spans="1:8" s="240" customFormat="1" ht="15.75">
      <c r="A85" s="233" t="s">
        <v>33</v>
      </c>
      <c r="B85" s="234"/>
      <c r="C85" s="234" t="s">
        <v>34</v>
      </c>
      <c r="D85" s="235"/>
      <c r="E85" s="236"/>
      <c r="F85" s="237"/>
      <c r="G85" s="238"/>
      <c r="H85" s="239"/>
    </row>
    <row r="86" spans="1:8">
      <c r="A86" s="166"/>
      <c r="B86" s="166"/>
      <c r="C86" s="166" t="s">
        <v>35</v>
      </c>
      <c r="D86" s="166"/>
      <c r="E86" s="167"/>
      <c r="F86" s="166"/>
      <c r="G86" s="166"/>
      <c r="H86" s="247"/>
    </row>
    <row r="87" spans="1:8">
      <c r="A87" s="30"/>
      <c r="B87" s="170"/>
      <c r="C87" s="171"/>
      <c r="D87" s="172"/>
      <c r="E87" s="173"/>
      <c r="F87" s="174"/>
      <c r="G87" s="165"/>
      <c r="H87" s="165"/>
    </row>
    <row r="88" spans="1:8" ht="84">
      <c r="A88" s="88">
        <f>A83+10</f>
        <v>320</v>
      </c>
      <c r="B88" s="175"/>
      <c r="C88" s="150" t="s">
        <v>157</v>
      </c>
      <c r="D88" s="72" t="s">
        <v>31</v>
      </c>
      <c r="E88" s="55">
        <v>37.049999999999997</v>
      </c>
      <c r="F88" s="29"/>
      <c r="G88" s="26"/>
      <c r="H88" s="165">
        <f>F88*E88</f>
        <v>0</v>
      </c>
    </row>
    <row r="89" spans="1:8">
      <c r="A89" s="27"/>
      <c r="B89" s="47"/>
      <c r="C89" s="42"/>
      <c r="D89" s="43"/>
      <c r="E89" s="55"/>
      <c r="F89" s="176"/>
      <c r="G89" s="16"/>
      <c r="H89" s="165"/>
    </row>
    <row r="90" spans="1:8" ht="84">
      <c r="A90" s="27">
        <f>A88+10</f>
        <v>330</v>
      </c>
      <c r="B90" s="47"/>
      <c r="C90" s="42" t="s">
        <v>36</v>
      </c>
      <c r="D90" s="43" t="s">
        <v>30</v>
      </c>
      <c r="E90" s="55">
        <v>60</v>
      </c>
      <c r="F90" s="29"/>
      <c r="G90" s="26"/>
      <c r="H90" s="165">
        <f t="shared" ref="H90" si="10">F90*E90</f>
        <v>0</v>
      </c>
    </row>
    <row r="91" spans="1:8">
      <c r="A91" s="27"/>
      <c r="B91" s="47"/>
      <c r="C91" s="42"/>
      <c r="D91" s="43"/>
      <c r="E91" s="55"/>
      <c r="F91" s="29"/>
      <c r="G91" s="16"/>
      <c r="H91" s="165"/>
    </row>
    <row r="92" spans="1:8" ht="96">
      <c r="A92" s="27">
        <f>A90+10</f>
        <v>340</v>
      </c>
      <c r="B92" s="47"/>
      <c r="C92" s="42" t="s">
        <v>37</v>
      </c>
      <c r="D92" s="43" t="s">
        <v>20</v>
      </c>
      <c r="E92" s="120">
        <v>175</v>
      </c>
      <c r="F92" s="29"/>
      <c r="G92" s="26"/>
      <c r="H92" s="165">
        <f t="shared" ref="H92" si="11">F92*E92</f>
        <v>0</v>
      </c>
    </row>
    <row r="93" spans="1:8">
      <c r="A93" s="27"/>
      <c r="B93" s="47"/>
      <c r="C93" s="42"/>
      <c r="D93" s="43"/>
      <c r="E93" s="120"/>
      <c r="F93" s="176"/>
      <c r="G93" s="16"/>
      <c r="H93" s="165"/>
    </row>
    <row r="94" spans="1:8" ht="144">
      <c r="A94" s="27">
        <f>A92+10</f>
        <v>350</v>
      </c>
      <c r="B94" s="47"/>
      <c r="C94" s="42" t="s">
        <v>38</v>
      </c>
      <c r="D94" s="43" t="s">
        <v>20</v>
      </c>
      <c r="E94" s="120">
        <v>590</v>
      </c>
      <c r="F94" s="29"/>
      <c r="G94" s="26"/>
      <c r="H94" s="165">
        <f t="shared" ref="H94" si="12">F94*E94</f>
        <v>0</v>
      </c>
    </row>
    <row r="95" spans="1:8">
      <c r="A95" s="35"/>
      <c r="B95" s="35"/>
      <c r="C95" s="42"/>
      <c r="D95" s="43"/>
      <c r="E95" s="120"/>
      <c r="F95" s="29"/>
      <c r="G95" s="16"/>
      <c r="H95" s="165"/>
    </row>
    <row r="96" spans="1:8" ht="120">
      <c r="A96" s="27">
        <f>+A94+10</f>
        <v>360</v>
      </c>
      <c r="B96" s="35"/>
      <c r="C96" s="42" t="s">
        <v>39</v>
      </c>
      <c r="D96" s="43" t="s">
        <v>20</v>
      </c>
      <c r="E96" s="120">
        <v>340</v>
      </c>
      <c r="F96" s="29"/>
      <c r="G96" s="29"/>
      <c r="H96" s="165">
        <f t="shared" ref="H96" si="13">F96*E96</f>
        <v>0</v>
      </c>
    </row>
    <row r="97" spans="1:8">
      <c r="A97" s="35"/>
      <c r="B97" s="170"/>
      <c r="C97" s="170"/>
      <c r="D97" s="170"/>
      <c r="E97" s="177"/>
      <c r="F97" s="170"/>
      <c r="G97" s="170"/>
      <c r="H97" s="254"/>
    </row>
    <row r="98" spans="1:8">
      <c r="A98" s="178"/>
      <c r="B98" s="166"/>
      <c r="C98" s="179" t="s">
        <v>109</v>
      </c>
      <c r="D98" s="178"/>
      <c r="E98" s="180"/>
      <c r="F98" s="181"/>
      <c r="G98" s="182"/>
      <c r="H98" s="182"/>
    </row>
    <row r="99" spans="1:8">
      <c r="A99" s="35"/>
      <c r="B99" s="35"/>
      <c r="C99" s="42"/>
      <c r="D99" s="43"/>
      <c r="E99" s="120"/>
      <c r="F99" s="29"/>
      <c r="G99" s="16"/>
      <c r="H99" s="250"/>
    </row>
    <row r="100" spans="1:8" ht="108">
      <c r="A100" s="27">
        <f>A96+10</f>
        <v>370</v>
      </c>
      <c r="B100" s="35"/>
      <c r="C100" s="50" t="s">
        <v>111</v>
      </c>
      <c r="D100" s="43"/>
      <c r="E100" s="120"/>
      <c r="F100" s="29"/>
      <c r="G100" s="26"/>
      <c r="H100" s="255"/>
    </row>
    <row r="101" spans="1:8">
      <c r="A101" s="35"/>
      <c r="B101" s="35"/>
      <c r="C101" s="38" t="s">
        <v>110</v>
      </c>
      <c r="D101" s="23" t="s">
        <v>22</v>
      </c>
      <c r="E101" s="51">
        <v>1</v>
      </c>
      <c r="F101" s="26"/>
      <c r="G101" s="16"/>
      <c r="H101" s="165">
        <f>F101*E101</f>
        <v>0</v>
      </c>
    </row>
    <row r="102" spans="1:8">
      <c r="A102" s="35"/>
      <c r="B102" s="35"/>
      <c r="C102" s="42"/>
      <c r="D102" s="43"/>
      <c r="E102" s="120"/>
      <c r="F102" s="29"/>
      <c r="G102" s="16"/>
      <c r="H102" s="250"/>
    </row>
    <row r="103" spans="1:8">
      <c r="A103" s="53"/>
      <c r="B103" s="166"/>
      <c r="C103" s="179" t="s">
        <v>40</v>
      </c>
      <c r="D103" s="178"/>
      <c r="E103" s="180"/>
      <c r="F103" s="181"/>
      <c r="G103" s="182"/>
      <c r="H103" s="182"/>
    </row>
    <row r="104" spans="1:8">
      <c r="A104" s="35"/>
      <c r="B104" s="35"/>
      <c r="C104" s="42"/>
      <c r="D104" s="43"/>
      <c r="E104" s="120"/>
      <c r="F104" s="29"/>
      <c r="G104" s="16"/>
      <c r="H104" s="250"/>
    </row>
    <row r="105" spans="1:8" ht="120">
      <c r="A105" s="27">
        <f>A100+10</f>
        <v>380</v>
      </c>
      <c r="B105" s="35"/>
      <c r="C105" s="42" t="s">
        <v>41</v>
      </c>
      <c r="D105" s="151" t="s">
        <v>20</v>
      </c>
      <c r="E105" s="152" t="s">
        <v>79</v>
      </c>
      <c r="F105" s="26"/>
      <c r="G105" s="29"/>
      <c r="H105" s="165">
        <f>F105*E105</f>
        <v>0</v>
      </c>
    </row>
    <row r="106" spans="1:8">
      <c r="A106" s="35"/>
      <c r="B106" s="35"/>
      <c r="C106" s="42"/>
      <c r="D106" s="43"/>
      <c r="E106" s="120"/>
      <c r="F106" s="29"/>
      <c r="G106" s="16"/>
      <c r="H106" s="250"/>
    </row>
    <row r="107" spans="1:8" ht="120">
      <c r="A107" s="27">
        <f>A105+10</f>
        <v>390</v>
      </c>
      <c r="B107" s="35"/>
      <c r="C107" s="42" t="s">
        <v>80</v>
      </c>
      <c r="D107" s="43" t="s">
        <v>20</v>
      </c>
      <c r="E107" s="120" t="s">
        <v>81</v>
      </c>
      <c r="F107" s="26"/>
      <c r="G107" s="155"/>
      <c r="H107" s="165">
        <f>F107*E107</f>
        <v>0</v>
      </c>
    </row>
    <row r="108" spans="1:8">
      <c r="A108" s="27"/>
      <c r="B108" s="35"/>
      <c r="C108" s="42"/>
      <c r="D108" s="43"/>
      <c r="E108" s="120"/>
      <c r="F108" s="26"/>
      <c r="G108" s="155"/>
      <c r="H108" s="165"/>
    </row>
    <row r="109" spans="1:8" s="240" customFormat="1" ht="15.75">
      <c r="A109" s="233" t="s">
        <v>196</v>
      </c>
      <c r="B109" s="234"/>
      <c r="C109" s="234" t="s">
        <v>197</v>
      </c>
      <c r="D109" s="235"/>
      <c r="E109" s="236"/>
      <c r="F109" s="237"/>
      <c r="G109" s="238"/>
      <c r="H109" s="239"/>
    </row>
    <row r="110" spans="1:8" customFormat="1" ht="15">
      <c r="A110" s="295"/>
      <c r="B110" s="296"/>
      <c r="C110" s="296" t="s">
        <v>198</v>
      </c>
      <c r="D110" s="297"/>
      <c r="E110" s="298"/>
      <c r="F110" s="297"/>
      <c r="G110" s="297"/>
      <c r="H110" s="297"/>
    </row>
    <row r="111" spans="1:8" customFormat="1" ht="72">
      <c r="A111" s="325">
        <f>A107+10</f>
        <v>400</v>
      </c>
      <c r="B111" s="299"/>
      <c r="C111" s="300" t="s">
        <v>199</v>
      </c>
      <c r="D111" s="301" t="s">
        <v>31</v>
      </c>
      <c r="E111" s="302">
        <v>30</v>
      </c>
      <c r="F111" s="303"/>
      <c r="G111" s="304"/>
      <c r="H111" s="305"/>
    </row>
    <row r="112" spans="1:8" customFormat="1" ht="15">
      <c r="A112" s="326"/>
      <c r="B112" s="299"/>
      <c r="C112" s="300"/>
      <c r="D112" s="301"/>
      <c r="E112" s="307"/>
      <c r="F112" s="303"/>
      <c r="G112" s="304"/>
      <c r="H112" s="305"/>
    </row>
    <row r="113" spans="1:8" customFormat="1" ht="43.5" customHeight="1">
      <c r="A113" s="325">
        <f>A111+10</f>
        <v>410</v>
      </c>
      <c r="B113" s="299"/>
      <c r="C113" s="300" t="s">
        <v>200</v>
      </c>
      <c r="D113" s="301" t="s">
        <v>31</v>
      </c>
      <c r="E113" s="302">
        <v>16</v>
      </c>
      <c r="F113" s="303"/>
      <c r="G113" s="304"/>
      <c r="H113" s="305"/>
    </row>
    <row r="114" spans="1:8" customFormat="1" ht="15">
      <c r="A114" s="306"/>
      <c r="B114" s="308"/>
      <c r="C114" s="309"/>
      <c r="D114" s="310"/>
      <c r="E114" s="311"/>
      <c r="F114" s="304"/>
      <c r="G114" s="304"/>
      <c r="H114" s="305"/>
    </row>
    <row r="115" spans="1:8" customFormat="1" ht="15">
      <c r="A115" s="295"/>
      <c r="B115" s="312"/>
      <c r="C115" s="312" t="s">
        <v>201</v>
      </c>
      <c r="D115" s="313"/>
      <c r="E115" s="314"/>
      <c r="F115" s="313"/>
      <c r="G115" s="313"/>
      <c r="H115" s="313"/>
    </row>
    <row r="116" spans="1:8" customFormat="1" ht="72">
      <c r="A116" s="325">
        <f>A113+10</f>
        <v>420</v>
      </c>
      <c r="B116" s="299"/>
      <c r="C116" s="315" t="s">
        <v>202</v>
      </c>
      <c r="D116" s="316" t="s">
        <v>22</v>
      </c>
      <c r="E116" s="317">
        <v>3</v>
      </c>
      <c r="F116" s="318"/>
      <c r="G116" s="304"/>
      <c r="H116" s="305"/>
    </row>
    <row r="117" spans="1:8" customFormat="1" ht="15">
      <c r="A117" s="325"/>
    </row>
    <row r="118" spans="1:8" customFormat="1" ht="48">
      <c r="A118" s="325">
        <f>A116+10</f>
        <v>430</v>
      </c>
      <c r="B118" s="299"/>
      <c r="C118" s="300" t="s">
        <v>203</v>
      </c>
      <c r="D118" s="301" t="s">
        <v>22</v>
      </c>
      <c r="E118" s="319">
        <v>17</v>
      </c>
      <c r="F118" s="303"/>
      <c r="G118" s="304"/>
      <c r="H118" s="305"/>
    </row>
    <row r="119" spans="1:8" customFormat="1" ht="15">
      <c r="A119" s="325"/>
      <c r="B119" s="320"/>
      <c r="C119" s="300"/>
      <c r="D119" s="301"/>
      <c r="E119" s="319"/>
      <c r="F119" s="303"/>
      <c r="G119" s="304"/>
      <c r="H119" s="305"/>
    </row>
    <row r="120" spans="1:8" customFormat="1" ht="48">
      <c r="A120" s="325">
        <f>A118+10</f>
        <v>440</v>
      </c>
      <c r="B120" s="320"/>
      <c r="C120" s="300" t="s">
        <v>204</v>
      </c>
      <c r="D120" s="301" t="s">
        <v>22</v>
      </c>
      <c r="E120" s="319">
        <v>2</v>
      </c>
      <c r="F120" s="303"/>
      <c r="G120" s="304"/>
      <c r="H120" s="305"/>
    </row>
    <row r="121" spans="1:8" customFormat="1" ht="15">
      <c r="A121" s="325"/>
      <c r="B121" s="320"/>
      <c r="C121" s="300"/>
      <c r="D121" s="301"/>
      <c r="E121" s="319"/>
      <c r="F121" s="303"/>
      <c r="G121" s="304"/>
      <c r="H121" s="305"/>
    </row>
    <row r="122" spans="1:8" customFormat="1" ht="84">
      <c r="A122" s="325">
        <f>A120+10</f>
        <v>450</v>
      </c>
      <c r="B122" s="321"/>
      <c r="C122" s="300" t="s">
        <v>205</v>
      </c>
      <c r="D122" s="322" t="s">
        <v>22</v>
      </c>
      <c r="E122" s="323">
        <v>5</v>
      </c>
      <c r="F122" s="321"/>
      <c r="G122" s="324"/>
      <c r="H122" s="305"/>
    </row>
    <row r="123" spans="1:8" customFormat="1" ht="15">
      <c r="A123" s="325"/>
      <c r="E123" s="323"/>
    </row>
    <row r="124" spans="1:8" customFormat="1" ht="84">
      <c r="A124" s="325">
        <f>A122+10</f>
        <v>460</v>
      </c>
      <c r="C124" s="300" t="s">
        <v>206</v>
      </c>
      <c r="D124" s="322" t="s">
        <v>22</v>
      </c>
      <c r="E124" s="323">
        <v>3</v>
      </c>
    </row>
    <row r="125" spans="1:8">
      <c r="A125" s="35"/>
      <c r="B125" s="47"/>
      <c r="C125" s="47"/>
      <c r="D125" s="47"/>
      <c r="E125" s="153"/>
      <c r="F125" s="29"/>
      <c r="G125" s="16"/>
      <c r="H125" s="250"/>
    </row>
    <row r="126" spans="1:8">
      <c r="A126" s="48" t="s">
        <v>43</v>
      </c>
      <c r="B126" s="183"/>
      <c r="C126" s="184" t="s">
        <v>44</v>
      </c>
      <c r="D126" s="56"/>
      <c r="E126" s="121"/>
      <c r="F126" s="185"/>
      <c r="G126" s="154"/>
      <c r="H126" s="256"/>
    </row>
    <row r="127" spans="1:8">
      <c r="A127" s="27"/>
      <c r="B127" s="40"/>
      <c r="C127" s="58"/>
      <c r="D127" s="41"/>
      <c r="E127" s="51"/>
      <c r="F127" s="29"/>
      <c r="G127" s="16"/>
      <c r="H127" s="250"/>
    </row>
    <row r="128" spans="1:8" ht="180">
      <c r="A128" s="27">
        <f>A124+10</f>
        <v>470</v>
      </c>
      <c r="C128" s="37" t="s">
        <v>170</v>
      </c>
      <c r="D128" s="151" t="s">
        <v>22</v>
      </c>
      <c r="E128" s="52">
        <v>1</v>
      </c>
      <c r="F128" s="155"/>
      <c r="G128" s="16"/>
      <c r="H128" s="165">
        <f>F128*E128</f>
        <v>0</v>
      </c>
    </row>
    <row r="129" spans="1:8">
      <c r="A129" s="27"/>
      <c r="C129" s="37"/>
      <c r="E129" s="51"/>
      <c r="F129" s="156"/>
      <c r="G129" s="16"/>
      <c r="H129" s="250"/>
    </row>
    <row r="130" spans="1:8" ht="108">
      <c r="A130" s="27">
        <f>A128+10</f>
        <v>480</v>
      </c>
      <c r="C130" s="115" t="s">
        <v>171</v>
      </c>
      <c r="D130" s="156" t="s">
        <v>22</v>
      </c>
      <c r="E130" s="52">
        <v>1</v>
      </c>
      <c r="F130" s="155"/>
      <c r="G130" s="16"/>
      <c r="H130" s="165">
        <f>F130*E130</f>
        <v>0</v>
      </c>
    </row>
    <row r="131" spans="1:8">
      <c r="A131" s="27"/>
      <c r="D131" s="156"/>
      <c r="E131" s="61"/>
      <c r="F131" s="155"/>
      <c r="G131" s="16"/>
      <c r="H131" s="249"/>
    </row>
    <row r="132" spans="1:8" ht="156">
      <c r="A132" s="27">
        <f t="shared" ref="A132" si="14">A130+10</f>
        <v>490</v>
      </c>
      <c r="B132" s="36"/>
      <c r="C132" s="37" t="s">
        <v>172</v>
      </c>
      <c r="D132" s="36" t="s">
        <v>22</v>
      </c>
      <c r="E132" s="52">
        <v>1</v>
      </c>
      <c r="F132" s="29"/>
      <c r="G132" s="18"/>
      <c r="H132" s="165">
        <f>F132*E132</f>
        <v>0</v>
      </c>
    </row>
    <row r="133" spans="1:8">
      <c r="A133" s="27"/>
      <c r="B133" s="57"/>
      <c r="C133" s="58"/>
      <c r="D133" s="41"/>
      <c r="E133" s="52"/>
      <c r="F133" s="29"/>
      <c r="G133" s="16"/>
      <c r="H133" s="250"/>
    </row>
    <row r="134" spans="1:8" ht="168">
      <c r="A134" s="27">
        <f>A132+10</f>
        <v>500</v>
      </c>
      <c r="B134" s="36"/>
      <c r="C134" s="37" t="s">
        <v>169</v>
      </c>
      <c r="D134" s="36" t="s">
        <v>22</v>
      </c>
      <c r="E134" s="52">
        <v>1</v>
      </c>
      <c r="F134" s="29"/>
      <c r="G134" s="18"/>
      <c r="H134" s="165">
        <f>F134*E134</f>
        <v>0</v>
      </c>
    </row>
    <row r="135" spans="1:8">
      <c r="A135" s="27"/>
      <c r="B135" s="57"/>
      <c r="C135" s="58"/>
      <c r="D135" s="41"/>
      <c r="E135" s="52"/>
      <c r="F135" s="29"/>
      <c r="G135" s="16"/>
      <c r="H135" s="250"/>
    </row>
    <row r="136" spans="1:8" s="225" customFormat="1" ht="156">
      <c r="A136" s="59"/>
      <c r="B136" s="64"/>
      <c r="C136" s="50" t="s">
        <v>175</v>
      </c>
      <c r="D136" s="30"/>
      <c r="E136" s="52"/>
      <c r="F136" s="29"/>
      <c r="G136" s="18"/>
      <c r="H136" s="257"/>
    </row>
    <row r="137" spans="1:8" s="225" customFormat="1">
      <c r="A137" s="59">
        <f>A134+10</f>
        <v>510</v>
      </c>
      <c r="B137" s="35"/>
      <c r="C137" s="38" t="s">
        <v>173</v>
      </c>
      <c r="D137" s="23" t="s">
        <v>22</v>
      </c>
      <c r="E137" s="52">
        <v>1</v>
      </c>
      <c r="F137" s="241"/>
      <c r="G137" s="18"/>
      <c r="H137" s="257">
        <f>F137*E137</f>
        <v>0</v>
      </c>
    </row>
    <row r="138" spans="1:8" s="225" customFormat="1" ht="15">
      <c r="A138" s="59"/>
      <c r="B138" s="57"/>
      <c r="C138" s="58"/>
      <c r="D138" s="41"/>
      <c r="E138" s="52"/>
      <c r="F138" s="229"/>
      <c r="G138" s="18"/>
      <c r="H138" s="252"/>
    </row>
    <row r="139" spans="1:8" s="225" customFormat="1" ht="96">
      <c r="A139" s="59">
        <f>A137+10</f>
        <v>520</v>
      </c>
      <c r="B139" s="36"/>
      <c r="C139" s="37" t="s">
        <v>174</v>
      </c>
      <c r="D139" s="36" t="s">
        <v>22</v>
      </c>
      <c r="E139" s="52">
        <v>1</v>
      </c>
      <c r="F139" s="29"/>
      <c r="G139" s="18"/>
      <c r="H139" s="252">
        <f>F139*E139</f>
        <v>0</v>
      </c>
    </row>
    <row r="140" spans="1:8">
      <c r="A140" s="27"/>
      <c r="B140" s="57"/>
      <c r="C140" s="58"/>
      <c r="D140" s="41"/>
      <c r="E140" s="52"/>
      <c r="F140" s="29"/>
      <c r="G140" s="16"/>
      <c r="H140" s="250"/>
    </row>
    <row r="141" spans="1:8" ht="108">
      <c r="A141" s="88">
        <f>A139+10</f>
        <v>530</v>
      </c>
      <c r="B141" s="36"/>
      <c r="C141" s="37" t="s">
        <v>176</v>
      </c>
      <c r="D141" s="36" t="s">
        <v>22</v>
      </c>
      <c r="E141" s="52">
        <v>1</v>
      </c>
      <c r="F141" s="29"/>
      <c r="G141" s="18"/>
      <c r="H141" s="165">
        <f>F141*E141</f>
        <v>0</v>
      </c>
    </row>
    <row r="142" spans="1:8">
      <c r="A142" s="27"/>
      <c r="B142" s="57"/>
      <c r="C142" s="58"/>
      <c r="D142" s="41"/>
      <c r="E142" s="52"/>
      <c r="F142" s="29"/>
      <c r="G142" s="16"/>
      <c r="H142" s="250"/>
    </row>
    <row r="143" spans="1:8" ht="108">
      <c r="A143" s="27">
        <f t="shared" ref="A143" si="15">A141+10</f>
        <v>540</v>
      </c>
      <c r="C143" s="37" t="s">
        <v>177</v>
      </c>
      <c r="D143" s="23" t="s">
        <v>22</v>
      </c>
      <c r="E143" s="52">
        <v>4</v>
      </c>
      <c r="F143" s="63"/>
      <c r="G143" s="18"/>
      <c r="H143" s="165">
        <f>F143*E143</f>
        <v>0</v>
      </c>
    </row>
    <row r="144" spans="1:8">
      <c r="A144" s="27"/>
      <c r="C144" s="37"/>
      <c r="D144" s="23"/>
      <c r="E144" s="52"/>
      <c r="F144" s="63"/>
      <c r="G144" s="16"/>
      <c r="H144" s="250"/>
    </row>
    <row r="145" spans="1:8" ht="108">
      <c r="A145" s="27">
        <f t="shared" ref="A145" si="16">A143+10</f>
        <v>550</v>
      </c>
      <c r="B145" s="23"/>
      <c r="C145" s="37" t="s">
        <v>178</v>
      </c>
      <c r="D145" s="23" t="s">
        <v>25</v>
      </c>
      <c r="E145" s="52">
        <v>4</v>
      </c>
      <c r="F145" s="63"/>
      <c r="G145" s="18"/>
      <c r="H145" s="165">
        <f>F145*E145</f>
        <v>0</v>
      </c>
    </row>
    <row r="146" spans="1:8">
      <c r="A146" s="27"/>
      <c r="B146" s="57"/>
      <c r="C146" s="58"/>
      <c r="D146" s="41"/>
      <c r="E146" s="52"/>
      <c r="F146" s="29"/>
      <c r="G146" s="16"/>
      <c r="H146" s="250"/>
    </row>
    <row r="147" spans="1:8" ht="84">
      <c r="A147" s="27">
        <f t="shared" ref="A147" si="17">A145+10</f>
        <v>560</v>
      </c>
      <c r="B147" s="57"/>
      <c r="C147" s="37" t="s">
        <v>179</v>
      </c>
      <c r="D147" s="23" t="s">
        <v>22</v>
      </c>
      <c r="E147" s="52">
        <v>2</v>
      </c>
      <c r="F147" s="63"/>
      <c r="G147" s="18"/>
      <c r="H147" s="165">
        <f>F147*E147</f>
        <v>0</v>
      </c>
    </row>
    <row r="148" spans="1:8">
      <c r="A148" s="59"/>
      <c r="B148" s="57"/>
      <c r="C148" s="58"/>
      <c r="D148" s="41"/>
      <c r="E148" s="51"/>
      <c r="F148" s="29"/>
      <c r="G148" s="16"/>
      <c r="H148" s="250"/>
    </row>
    <row r="149" spans="1:8" ht="84">
      <c r="A149" s="32"/>
      <c r="B149" s="65"/>
      <c r="C149" s="37" t="s">
        <v>146</v>
      </c>
      <c r="D149" s="23"/>
      <c r="E149" s="51"/>
      <c r="F149" s="29"/>
      <c r="G149" s="16"/>
      <c r="H149" s="250"/>
    </row>
    <row r="150" spans="1:8" ht="24">
      <c r="A150" s="59">
        <f>A147+10</f>
        <v>570</v>
      </c>
      <c r="B150" s="65"/>
      <c r="C150" s="38" t="s">
        <v>147</v>
      </c>
      <c r="D150" s="23" t="s">
        <v>25</v>
      </c>
      <c r="E150" s="51">
        <v>1</v>
      </c>
      <c r="F150" s="34"/>
      <c r="G150" s="18"/>
      <c r="H150" s="165">
        <f>F150*E150</f>
        <v>0</v>
      </c>
    </row>
    <row r="151" spans="1:8">
      <c r="A151" s="59"/>
      <c r="B151" s="57"/>
      <c r="C151" s="58"/>
      <c r="D151" s="41"/>
      <c r="E151" s="51"/>
      <c r="F151" s="29"/>
      <c r="G151" s="16"/>
      <c r="H151" s="250"/>
    </row>
    <row r="152" spans="1:8" ht="120">
      <c r="A152" s="59">
        <f>A150+10</f>
        <v>580</v>
      </c>
      <c r="C152" s="37" t="s">
        <v>112</v>
      </c>
      <c r="D152" s="23" t="s">
        <v>22</v>
      </c>
      <c r="E152" s="51">
        <v>1</v>
      </c>
      <c r="F152" s="63"/>
      <c r="G152" s="18"/>
      <c r="H152" s="165">
        <f>F152*E152</f>
        <v>0</v>
      </c>
    </row>
    <row r="153" spans="1:8">
      <c r="A153" s="59"/>
      <c r="B153" s="23"/>
      <c r="C153" s="37"/>
      <c r="D153" s="23"/>
      <c r="E153" s="122"/>
      <c r="F153" s="29"/>
      <c r="G153" s="16"/>
      <c r="H153" s="250"/>
    </row>
    <row r="154" spans="1:8" ht="120">
      <c r="A154" s="59">
        <f>A152+10</f>
        <v>590</v>
      </c>
      <c r="B154" s="67"/>
      <c r="C154" s="37" t="s">
        <v>113</v>
      </c>
      <c r="D154" s="23" t="s">
        <v>22</v>
      </c>
      <c r="E154" s="52">
        <v>2</v>
      </c>
      <c r="F154" s="61"/>
      <c r="G154" s="16"/>
      <c r="H154" s="165">
        <f>F154*E154</f>
        <v>0</v>
      </c>
    </row>
    <row r="155" spans="1:8">
      <c r="A155" s="59"/>
      <c r="B155" s="23"/>
      <c r="C155" s="66"/>
      <c r="D155" s="23"/>
      <c r="E155" s="52"/>
      <c r="F155" s="29"/>
      <c r="G155" s="16"/>
      <c r="H155" s="250"/>
    </row>
    <row r="156" spans="1:8" ht="96">
      <c r="A156" s="59">
        <f>A154+10</f>
        <v>600</v>
      </c>
      <c r="B156" s="67"/>
      <c r="C156" s="37" t="s">
        <v>114</v>
      </c>
      <c r="D156" s="68" t="s">
        <v>22</v>
      </c>
      <c r="E156" s="52">
        <v>2</v>
      </c>
      <c r="F156" s="61"/>
      <c r="G156" s="16"/>
      <c r="H156" s="165">
        <f>F156*E156</f>
        <v>0</v>
      </c>
    </row>
    <row r="157" spans="1:8">
      <c r="A157" s="35"/>
      <c r="B157" s="67"/>
      <c r="C157" s="66"/>
      <c r="D157" s="68"/>
      <c r="E157" s="52"/>
      <c r="F157" s="29"/>
      <c r="G157" s="16"/>
      <c r="H157" s="250"/>
    </row>
    <row r="158" spans="1:8" ht="120">
      <c r="A158" s="35"/>
      <c r="B158" s="69"/>
      <c r="C158" s="150" t="s">
        <v>158</v>
      </c>
      <c r="D158" s="72"/>
      <c r="E158" s="51"/>
      <c r="F158" s="61"/>
      <c r="G158" s="16"/>
      <c r="H158" s="250"/>
    </row>
    <row r="159" spans="1:8" ht="36">
      <c r="A159" s="59">
        <f>A156+10</f>
        <v>610</v>
      </c>
      <c r="B159" s="142"/>
      <c r="C159" s="54" t="s">
        <v>148</v>
      </c>
      <c r="D159" s="72" t="s">
        <v>25</v>
      </c>
      <c r="E159" s="52">
        <v>1</v>
      </c>
      <c r="F159" s="34"/>
      <c r="G159" s="16"/>
      <c r="H159" s="165">
        <f>F159*E159</f>
        <v>0</v>
      </c>
    </row>
    <row r="160" spans="1:8">
      <c r="A160" s="32"/>
      <c r="B160" s="142"/>
      <c r="C160" s="22"/>
      <c r="D160" s="35"/>
      <c r="E160" s="119"/>
      <c r="F160" s="34"/>
      <c r="G160" s="26"/>
      <c r="H160" s="26"/>
    </row>
    <row r="161" spans="1:12" ht="120">
      <c r="A161" s="32"/>
      <c r="B161" s="142"/>
      <c r="C161" s="150" t="s">
        <v>159</v>
      </c>
      <c r="D161" s="72"/>
      <c r="E161" s="52"/>
      <c r="F161" s="61"/>
      <c r="G161" s="157"/>
      <c r="H161" s="258"/>
    </row>
    <row r="162" spans="1:12" ht="36">
      <c r="A162" s="59">
        <f>A159+10</f>
        <v>620</v>
      </c>
      <c r="B162" s="142"/>
      <c r="C162" s="42" t="s">
        <v>149</v>
      </c>
      <c r="D162" s="72" t="s">
        <v>25</v>
      </c>
      <c r="E162" s="52">
        <v>2</v>
      </c>
      <c r="F162" s="34"/>
      <c r="G162" s="16"/>
      <c r="H162" s="165">
        <f>F162*E162</f>
        <v>0</v>
      </c>
    </row>
    <row r="163" spans="1:12">
      <c r="A163" s="35"/>
      <c r="B163" s="69"/>
      <c r="C163" s="70"/>
      <c r="D163" s="71"/>
      <c r="E163" s="123"/>
      <c r="F163" s="29"/>
      <c r="G163" s="16"/>
      <c r="H163" s="250"/>
    </row>
    <row r="164" spans="1:12">
      <c r="A164" s="48" t="s">
        <v>45</v>
      </c>
      <c r="B164" s="73"/>
      <c r="C164" s="74" t="s">
        <v>46</v>
      </c>
      <c r="D164" s="48"/>
      <c r="E164" s="124"/>
      <c r="F164" s="186"/>
      <c r="G164" s="139"/>
      <c r="H164" s="186"/>
    </row>
    <row r="165" spans="1:12" s="269" customFormat="1" ht="15" customHeight="1">
      <c r="A165" s="266"/>
      <c r="B165" s="267" t="s">
        <v>181</v>
      </c>
      <c r="C165" s="266"/>
      <c r="D165" s="266"/>
      <c r="E165" s="266"/>
      <c r="F165" s="266"/>
      <c r="G165" s="266"/>
      <c r="H165" s="266"/>
      <c r="I165" s="268"/>
      <c r="J165" s="268"/>
      <c r="K165" s="268"/>
      <c r="L165" s="268"/>
    </row>
    <row r="166" spans="1:12" s="269" customFormat="1" ht="15">
      <c r="A166" s="270"/>
      <c r="B166" s="270"/>
      <c r="C166" s="271"/>
      <c r="D166" s="270"/>
      <c r="E166" s="274"/>
      <c r="F166" s="272"/>
      <c r="G166" s="273"/>
      <c r="H166" s="272"/>
      <c r="I166" s="268"/>
      <c r="J166" s="268"/>
      <c r="K166" s="268"/>
      <c r="L166" s="268"/>
    </row>
    <row r="167" spans="1:12" s="269" customFormat="1" ht="120">
      <c r="A167" s="276">
        <f>A162+10</f>
        <v>630</v>
      </c>
      <c r="B167" s="270"/>
      <c r="C167" s="275" t="s">
        <v>182</v>
      </c>
      <c r="D167" s="270" t="s">
        <v>180</v>
      </c>
      <c r="E167" s="278">
        <v>27</v>
      </c>
      <c r="F167" s="272"/>
      <c r="G167" s="273"/>
      <c r="H167" s="272">
        <f>E167*F167</f>
        <v>0</v>
      </c>
      <c r="I167" s="268"/>
      <c r="J167" s="268"/>
      <c r="K167" s="268"/>
      <c r="L167" s="268"/>
    </row>
    <row r="168" spans="1:12" s="269" customFormat="1" ht="15">
      <c r="A168" s="270"/>
      <c r="B168" s="270"/>
      <c r="C168" s="275"/>
      <c r="D168" s="270"/>
      <c r="E168" s="274"/>
      <c r="F168" s="272"/>
      <c r="G168" s="273"/>
      <c r="H168" s="272"/>
      <c r="I168" s="268"/>
      <c r="J168" s="268"/>
      <c r="K168" s="268"/>
      <c r="L168" s="268"/>
    </row>
    <row r="169" spans="1:12" s="269" customFormat="1" ht="15" customHeight="1">
      <c r="A169" s="266"/>
      <c r="B169" s="267"/>
      <c r="C169" s="267" t="s">
        <v>183</v>
      </c>
      <c r="D169" s="266"/>
      <c r="E169" s="266"/>
      <c r="F169" s="266"/>
      <c r="G169" s="266"/>
      <c r="H169" s="266"/>
      <c r="I169" s="268"/>
      <c r="J169" s="268"/>
      <c r="K169" s="268"/>
      <c r="L169" s="268"/>
    </row>
    <row r="170" spans="1:12" s="269" customFormat="1" ht="15">
      <c r="A170" s="270"/>
      <c r="B170" s="270"/>
      <c r="C170" s="271"/>
      <c r="D170" s="270"/>
      <c r="E170" s="274"/>
      <c r="F170" s="272"/>
      <c r="G170" s="273"/>
      <c r="H170" s="272"/>
      <c r="I170" s="268"/>
      <c r="J170" s="268"/>
      <c r="K170" s="268"/>
      <c r="L170" s="268"/>
    </row>
    <row r="171" spans="1:12" s="269" customFormat="1" ht="120">
      <c r="A171" s="276">
        <f>A167+10</f>
        <v>640</v>
      </c>
      <c r="B171" s="270"/>
      <c r="C171" s="275" t="s">
        <v>184</v>
      </c>
      <c r="D171" s="270" t="s">
        <v>180</v>
      </c>
      <c r="E171" s="278">
        <v>4</v>
      </c>
      <c r="F171" s="272"/>
      <c r="G171" s="273"/>
      <c r="H171" s="272">
        <f>E171*F171</f>
        <v>0</v>
      </c>
      <c r="I171" s="268"/>
      <c r="J171" s="268"/>
      <c r="K171" s="268"/>
      <c r="L171" s="268"/>
    </row>
    <row r="172" spans="1:12">
      <c r="A172" s="59"/>
      <c r="D172" s="156"/>
      <c r="E172" s="152"/>
      <c r="F172" s="156"/>
      <c r="G172" s="156"/>
      <c r="H172" s="255"/>
    </row>
    <row r="173" spans="1:12" s="269" customFormat="1" ht="15" customHeight="1">
      <c r="A173" s="266"/>
      <c r="B173" s="267"/>
      <c r="C173" s="267" t="s">
        <v>187</v>
      </c>
      <c r="D173" s="266"/>
      <c r="E173" s="266"/>
      <c r="F173" s="266"/>
      <c r="G173" s="266"/>
      <c r="H173" s="266"/>
      <c r="I173" s="268"/>
      <c r="J173" s="268"/>
      <c r="K173" s="268"/>
      <c r="L173" s="268"/>
    </row>
    <row r="174" spans="1:12">
      <c r="A174" s="59"/>
      <c r="D174" s="156"/>
      <c r="E174" s="152"/>
      <c r="F174" s="156"/>
      <c r="G174" s="156"/>
      <c r="H174" s="255"/>
    </row>
    <row r="175" spans="1:12" s="269" customFormat="1" ht="156">
      <c r="A175" s="276">
        <f>A171+10</f>
        <v>650</v>
      </c>
      <c r="B175" s="270"/>
      <c r="C175" s="275" t="s">
        <v>47</v>
      </c>
      <c r="D175" s="270" t="s">
        <v>48</v>
      </c>
      <c r="E175" s="52">
        <v>67</v>
      </c>
      <c r="F175" s="272"/>
      <c r="G175" s="273"/>
      <c r="H175" s="272">
        <f>F175*E175</f>
        <v>0</v>
      </c>
      <c r="I175" s="268"/>
      <c r="J175" s="268"/>
      <c r="K175" s="268"/>
      <c r="L175" s="268"/>
    </row>
    <row r="176" spans="1:12">
      <c r="A176" s="59"/>
      <c r="B176" s="69"/>
      <c r="C176" s="70"/>
      <c r="D176" s="71"/>
      <c r="E176" s="123"/>
      <c r="F176" s="29"/>
      <c r="G176" s="16"/>
      <c r="H176" s="250"/>
    </row>
    <row r="177" spans="1:8" ht="240">
      <c r="A177" s="59"/>
      <c r="B177" s="36"/>
      <c r="C177" s="37" t="s">
        <v>115</v>
      </c>
      <c r="D177" s="36"/>
      <c r="E177" s="125"/>
      <c r="F177" s="29"/>
      <c r="G177" s="16"/>
      <c r="H177" s="250"/>
    </row>
    <row r="178" spans="1:8">
      <c r="A178" s="59">
        <f>A175+10</f>
        <v>660</v>
      </c>
      <c r="B178" s="95"/>
      <c r="C178" s="76" t="s">
        <v>49</v>
      </c>
      <c r="D178" s="35" t="s">
        <v>25</v>
      </c>
      <c r="E178" s="55">
        <v>19</v>
      </c>
      <c r="F178" s="18"/>
      <c r="G178" s="18"/>
      <c r="H178" s="165">
        <f>F178*E178</f>
        <v>0</v>
      </c>
    </row>
    <row r="179" spans="1:8">
      <c r="A179" s="59"/>
      <c r="B179" s="95"/>
      <c r="C179" s="76"/>
      <c r="D179" s="35"/>
      <c r="E179" s="55"/>
      <c r="F179" s="187"/>
      <c r="G179" s="16"/>
      <c r="H179" s="250"/>
    </row>
    <row r="180" spans="1:8" ht="228">
      <c r="A180" s="59">
        <f>A178+10</f>
        <v>670</v>
      </c>
      <c r="B180" s="158"/>
      <c r="C180" s="159" t="s">
        <v>185</v>
      </c>
      <c r="D180" s="158" t="s">
        <v>25</v>
      </c>
      <c r="E180" s="160">
        <v>24</v>
      </c>
      <c r="F180" s="18"/>
      <c r="G180" s="18"/>
      <c r="H180" s="165">
        <f>F180*E180</f>
        <v>0</v>
      </c>
    </row>
    <row r="181" spans="1:8">
      <c r="A181" s="59"/>
      <c r="B181" s="69"/>
      <c r="C181" s="70"/>
      <c r="D181" s="71"/>
      <c r="E181" s="123"/>
      <c r="F181" s="29"/>
      <c r="G181" s="16"/>
      <c r="H181" s="250"/>
    </row>
    <row r="182" spans="1:8" ht="240">
      <c r="A182" s="59">
        <f>A180+10</f>
        <v>680</v>
      </c>
      <c r="B182" s="158"/>
      <c r="C182" s="159" t="s">
        <v>160</v>
      </c>
      <c r="D182" s="158" t="s">
        <v>25</v>
      </c>
      <c r="E182" s="160">
        <v>17</v>
      </c>
      <c r="F182" s="18"/>
      <c r="G182" s="18"/>
      <c r="H182" s="165">
        <f>F182*E182</f>
        <v>0</v>
      </c>
    </row>
    <row r="183" spans="1:8">
      <c r="A183" s="59"/>
      <c r="B183" s="69"/>
      <c r="C183" s="70"/>
      <c r="D183" s="71"/>
      <c r="E183" s="123"/>
      <c r="F183" s="29"/>
      <c r="G183" s="16"/>
      <c r="H183" s="250"/>
    </row>
    <row r="184" spans="1:8" ht="228">
      <c r="A184" s="59">
        <f>A182+10</f>
        <v>690</v>
      </c>
      <c r="B184" s="158"/>
      <c r="C184" s="159" t="s">
        <v>161</v>
      </c>
      <c r="D184" s="158" t="s">
        <v>25</v>
      </c>
      <c r="E184" s="160">
        <v>20</v>
      </c>
      <c r="F184" s="18"/>
      <c r="G184" s="18"/>
      <c r="H184" s="165">
        <f>F184*E184</f>
        <v>0</v>
      </c>
    </row>
    <row r="185" spans="1:8">
      <c r="A185" s="59"/>
      <c r="B185" s="69"/>
      <c r="C185" s="70"/>
      <c r="D185" s="71"/>
      <c r="E185" s="123"/>
      <c r="F185" s="29"/>
      <c r="G185" s="16"/>
      <c r="H185" s="250"/>
    </row>
    <row r="186" spans="1:8" ht="204">
      <c r="A186" s="59">
        <f>A184+10</f>
        <v>700</v>
      </c>
      <c r="B186" s="158"/>
      <c r="C186" s="159" t="s">
        <v>162</v>
      </c>
      <c r="D186" s="158" t="s">
        <v>25</v>
      </c>
      <c r="E186" s="160">
        <v>1</v>
      </c>
      <c r="F186" s="18"/>
      <c r="G186" s="18"/>
      <c r="H186" s="165">
        <f>F186*E186</f>
        <v>0</v>
      </c>
    </row>
    <row r="187" spans="1:8">
      <c r="A187" s="59"/>
      <c r="B187" s="158"/>
      <c r="C187" s="159"/>
      <c r="D187" s="158"/>
      <c r="E187" s="160"/>
      <c r="F187" s="18"/>
      <c r="G187" s="18"/>
      <c r="H187" s="165"/>
    </row>
    <row r="188" spans="1:8" ht="216">
      <c r="A188" s="59">
        <f>A186+10</f>
        <v>710</v>
      </c>
      <c r="B188" s="158"/>
      <c r="C188" s="159" t="s">
        <v>186</v>
      </c>
      <c r="D188" s="158" t="s">
        <v>22</v>
      </c>
      <c r="E188" s="277">
        <v>5</v>
      </c>
      <c r="F188" s="18"/>
      <c r="G188" s="18"/>
      <c r="H188" s="165">
        <f>F188*E188</f>
        <v>0</v>
      </c>
    </row>
    <row r="189" spans="1:8">
      <c r="A189" s="59"/>
      <c r="B189" s="69"/>
      <c r="C189" s="70"/>
      <c r="D189" s="71"/>
      <c r="E189" s="123"/>
      <c r="F189" s="29"/>
      <c r="G189" s="16"/>
      <c r="H189" s="250"/>
    </row>
    <row r="190" spans="1:8">
      <c r="A190" s="48" t="s">
        <v>51</v>
      </c>
      <c r="B190" s="17"/>
      <c r="C190" s="74" t="s">
        <v>52</v>
      </c>
      <c r="D190" s="17"/>
      <c r="E190" s="117"/>
      <c r="F190" s="80"/>
      <c r="G190" s="139"/>
      <c r="H190" s="186"/>
    </row>
    <row r="191" spans="1:8">
      <c r="A191" s="81"/>
      <c r="B191" s="166"/>
      <c r="C191" s="82" t="s">
        <v>53</v>
      </c>
      <c r="D191" s="83"/>
      <c r="E191" s="126"/>
      <c r="F191" s="77"/>
      <c r="G191" s="161"/>
      <c r="H191" s="77"/>
    </row>
    <row r="192" spans="1:8">
      <c r="A192" s="35"/>
      <c r="B192" s="35"/>
      <c r="C192" s="84"/>
      <c r="D192" s="43"/>
      <c r="E192" s="46"/>
      <c r="F192" s="29"/>
      <c r="G192" s="16"/>
      <c r="H192" s="250"/>
    </row>
    <row r="193" spans="1:8">
      <c r="A193" s="32"/>
      <c r="B193" s="35"/>
      <c r="C193" s="85"/>
      <c r="D193" s="43"/>
      <c r="E193" s="44"/>
      <c r="F193" s="29"/>
      <c r="G193" s="16"/>
      <c r="H193" s="250"/>
    </row>
    <row r="194" spans="1:8" ht="156">
      <c r="A194" s="32"/>
      <c r="B194" s="35"/>
      <c r="C194" s="78" t="s">
        <v>116</v>
      </c>
      <c r="D194" s="43"/>
      <c r="E194" s="44"/>
      <c r="F194" s="16"/>
      <c r="G194" s="16"/>
      <c r="H194" s="26"/>
    </row>
    <row r="195" spans="1:8">
      <c r="A195" s="59">
        <f>A188+10</f>
        <v>720</v>
      </c>
      <c r="B195" s="35"/>
      <c r="C195" s="85" t="s">
        <v>54</v>
      </c>
      <c r="D195" s="43" t="s">
        <v>20</v>
      </c>
      <c r="E195" s="162">
        <v>110</v>
      </c>
      <c r="F195" s="29"/>
      <c r="G195" s="16"/>
      <c r="H195" s="165">
        <f t="shared" ref="H195:H196" si="18">F195*E195</f>
        <v>0</v>
      </c>
    </row>
    <row r="196" spans="1:8">
      <c r="A196" s="59">
        <f>A195+10</f>
        <v>730</v>
      </c>
      <c r="B196" s="35"/>
      <c r="C196" s="85" t="s">
        <v>85</v>
      </c>
      <c r="D196" s="43" t="s">
        <v>20</v>
      </c>
      <c r="E196" s="44" t="s">
        <v>81</v>
      </c>
      <c r="F196" s="29"/>
      <c r="G196" s="16"/>
      <c r="H196" s="165">
        <f t="shared" si="18"/>
        <v>0</v>
      </c>
    </row>
    <row r="197" spans="1:8">
      <c r="A197" s="32"/>
      <c r="B197" s="35"/>
      <c r="C197" s="85"/>
      <c r="D197" s="43"/>
      <c r="E197" s="44"/>
      <c r="F197" s="29"/>
      <c r="G197" s="16"/>
      <c r="H197" s="250"/>
    </row>
    <row r="198" spans="1:8" ht="192">
      <c r="A198" s="32"/>
      <c r="B198" s="35"/>
      <c r="C198" s="78" t="s">
        <v>117</v>
      </c>
      <c r="D198" s="43"/>
      <c r="E198" s="44"/>
      <c r="F198" s="16"/>
      <c r="G198" s="16"/>
      <c r="H198" s="250"/>
    </row>
    <row r="199" spans="1:8">
      <c r="A199" s="59">
        <f>A196+10</f>
        <v>740</v>
      </c>
      <c r="B199" s="35"/>
      <c r="C199" s="85" t="s">
        <v>77</v>
      </c>
      <c r="D199" s="43" t="s">
        <v>20</v>
      </c>
      <c r="E199" s="44" t="s">
        <v>83</v>
      </c>
      <c r="F199" s="29"/>
      <c r="G199" s="16"/>
      <c r="H199" s="165">
        <f>F199*E199</f>
        <v>0</v>
      </c>
    </row>
    <row r="200" spans="1:8">
      <c r="A200" s="32"/>
      <c r="B200" s="35"/>
      <c r="C200" s="85"/>
      <c r="D200" s="43"/>
      <c r="E200" s="44"/>
      <c r="F200" s="29"/>
      <c r="G200" s="16"/>
      <c r="H200" s="26"/>
    </row>
    <row r="201" spans="1:8" ht="180">
      <c r="A201" s="59">
        <f>A199+10</f>
        <v>750</v>
      </c>
      <c r="B201" s="35"/>
      <c r="C201" s="78" t="s">
        <v>118</v>
      </c>
      <c r="D201" s="43" t="s">
        <v>20</v>
      </c>
      <c r="E201" s="55" t="s">
        <v>79</v>
      </c>
      <c r="F201" s="155"/>
      <c r="G201" s="26"/>
      <c r="H201" s="165">
        <f>F201*E201</f>
        <v>0</v>
      </c>
    </row>
    <row r="202" spans="1:8">
      <c r="A202" s="59"/>
      <c r="B202" s="35"/>
      <c r="C202" s="85"/>
      <c r="D202" s="43"/>
      <c r="E202" s="44"/>
      <c r="F202" s="29"/>
      <c r="G202" s="16"/>
      <c r="H202" s="26"/>
    </row>
    <row r="203" spans="1:8" ht="168">
      <c r="A203" s="59">
        <f>A201+10</f>
        <v>760</v>
      </c>
      <c r="B203" s="35"/>
      <c r="C203" s="78" t="s">
        <v>119</v>
      </c>
      <c r="D203" s="43" t="s">
        <v>20</v>
      </c>
      <c r="E203" s="160" t="s">
        <v>78</v>
      </c>
      <c r="F203" s="29"/>
      <c r="G203" s="16"/>
      <c r="H203" s="165">
        <f>F203*E203</f>
        <v>0</v>
      </c>
    </row>
    <row r="204" spans="1:8">
      <c r="A204" s="59"/>
      <c r="B204" s="35"/>
      <c r="C204" s="85"/>
      <c r="D204" s="43"/>
      <c r="E204" s="44"/>
      <c r="F204" s="29"/>
      <c r="G204" s="16"/>
      <c r="H204" s="249"/>
    </row>
    <row r="205" spans="1:8" ht="192">
      <c r="A205" s="59">
        <f t="shared" ref="A205" si="19">A203+10</f>
        <v>770</v>
      </c>
      <c r="B205" s="35"/>
      <c r="C205" s="78" t="s">
        <v>138</v>
      </c>
      <c r="D205" s="43" t="s">
        <v>20</v>
      </c>
      <c r="E205" s="160">
        <v>110</v>
      </c>
      <c r="F205" s="29"/>
      <c r="G205" s="26"/>
      <c r="H205" s="165">
        <f>F205*E205</f>
        <v>0</v>
      </c>
    </row>
    <row r="206" spans="1:8">
      <c r="A206" s="59"/>
      <c r="B206" s="35"/>
      <c r="C206" s="85"/>
      <c r="D206" s="43"/>
      <c r="E206" s="44"/>
      <c r="F206" s="29"/>
      <c r="G206" s="16"/>
      <c r="H206" s="250"/>
    </row>
    <row r="207" spans="1:8" ht="192">
      <c r="A207" s="59">
        <f t="shared" ref="A207" si="20">A205+10</f>
        <v>780</v>
      </c>
      <c r="B207" s="86"/>
      <c r="C207" s="78" t="s">
        <v>120</v>
      </c>
      <c r="D207" s="86" t="s">
        <v>20</v>
      </c>
      <c r="E207" s="44" t="s">
        <v>83</v>
      </c>
      <c r="F207" s="29"/>
      <c r="G207" s="26"/>
      <c r="H207" s="165">
        <f>F207*E207</f>
        <v>0</v>
      </c>
    </row>
    <row r="208" spans="1:8">
      <c r="A208" s="35"/>
      <c r="B208" s="35"/>
      <c r="C208" s="84"/>
      <c r="D208" s="43"/>
      <c r="E208" s="44"/>
      <c r="F208" s="29"/>
      <c r="G208" s="16"/>
      <c r="H208" s="250"/>
    </row>
    <row r="209" spans="1:8">
      <c r="A209" s="53"/>
      <c r="B209" s="53"/>
      <c r="C209" s="82" t="s">
        <v>55</v>
      </c>
      <c r="D209" s="83"/>
      <c r="E209" s="126"/>
      <c r="F209" s="77"/>
      <c r="G209" s="161"/>
      <c r="H209" s="77"/>
    </row>
    <row r="210" spans="1:8">
      <c r="A210" s="35"/>
      <c r="B210" s="35"/>
      <c r="C210" s="84"/>
      <c r="D210" s="43"/>
      <c r="E210" s="46"/>
      <c r="F210" s="29"/>
      <c r="G210" s="16"/>
      <c r="H210" s="250"/>
    </row>
    <row r="211" spans="1:8" ht="192">
      <c r="A211" s="59">
        <f>A207+10</f>
        <v>790</v>
      </c>
      <c r="B211" s="35"/>
      <c r="C211" s="78" t="s">
        <v>121</v>
      </c>
      <c r="D211" s="43" t="s">
        <v>20</v>
      </c>
      <c r="E211" s="55">
        <v>330</v>
      </c>
      <c r="F211" s="29"/>
      <c r="G211" s="26"/>
      <c r="H211" s="165">
        <f>F211*E211</f>
        <v>0</v>
      </c>
    </row>
    <row r="212" spans="1:8">
      <c r="A212" s="59"/>
      <c r="B212" s="35"/>
      <c r="C212" s="87"/>
      <c r="D212" s="43"/>
      <c r="E212" s="44"/>
      <c r="F212" s="29"/>
      <c r="G212" s="16"/>
      <c r="H212" s="250"/>
    </row>
    <row r="213" spans="1:8" ht="180">
      <c r="A213" s="59">
        <f>A211+10</f>
        <v>800</v>
      </c>
      <c r="B213" s="35"/>
      <c r="C213" s="78" t="s">
        <v>122</v>
      </c>
      <c r="D213" s="43" t="s">
        <v>20</v>
      </c>
      <c r="E213" s="55">
        <v>563</v>
      </c>
      <c r="F213" s="155"/>
      <c r="G213" s="26"/>
      <c r="H213" s="165">
        <f>F213*E213</f>
        <v>0</v>
      </c>
    </row>
    <row r="214" spans="1:8">
      <c r="A214" s="59"/>
      <c r="B214" s="35"/>
      <c r="C214" s="87"/>
      <c r="D214" s="43"/>
      <c r="E214" s="44"/>
      <c r="F214" s="29"/>
      <c r="G214" s="16"/>
      <c r="H214" s="250"/>
    </row>
    <row r="215" spans="1:8" ht="228">
      <c r="A215" s="59">
        <f t="shared" ref="A215" si="21">A213+10</f>
        <v>810</v>
      </c>
      <c r="B215" s="64"/>
      <c r="C215" s="37" t="s">
        <v>126</v>
      </c>
      <c r="D215" s="30" t="s">
        <v>20</v>
      </c>
      <c r="E215" s="55">
        <v>231</v>
      </c>
      <c r="F215" s="29"/>
      <c r="G215" s="16"/>
      <c r="H215" s="165">
        <f>F215*E215</f>
        <v>0</v>
      </c>
    </row>
    <row r="216" spans="1:8">
      <c r="A216" s="59"/>
      <c r="B216" s="64"/>
      <c r="C216" s="37"/>
      <c r="D216" s="30"/>
      <c r="E216" s="55"/>
      <c r="F216" s="29"/>
      <c r="G216" s="16"/>
      <c r="H216" s="250"/>
    </row>
    <row r="217" spans="1:8" ht="216">
      <c r="A217" s="59">
        <f t="shared" ref="A217" si="22">A215+10</f>
        <v>820</v>
      </c>
      <c r="B217" s="64"/>
      <c r="C217" s="37" t="s">
        <v>123</v>
      </c>
      <c r="D217" s="30" t="s">
        <v>20</v>
      </c>
      <c r="E217" s="55">
        <v>40</v>
      </c>
      <c r="F217" s="16"/>
      <c r="G217" s="26"/>
      <c r="H217" s="165">
        <f>F217*E217</f>
        <v>0</v>
      </c>
    </row>
    <row r="218" spans="1:8">
      <c r="A218" s="88"/>
      <c r="B218" s="64"/>
      <c r="C218" s="37"/>
      <c r="D218" s="30"/>
      <c r="E218" s="55"/>
      <c r="F218" s="29"/>
      <c r="G218" s="16"/>
      <c r="H218" s="250"/>
    </row>
    <row r="219" spans="1:8">
      <c r="A219" s="53"/>
      <c r="B219" s="53"/>
      <c r="C219" s="82" t="s">
        <v>56</v>
      </c>
      <c r="D219" s="83"/>
      <c r="E219" s="126"/>
      <c r="F219" s="77"/>
      <c r="G219" s="161"/>
      <c r="H219" s="77"/>
    </row>
    <row r="220" spans="1:8">
      <c r="A220" s="64"/>
      <c r="B220" s="64"/>
      <c r="C220" s="84"/>
      <c r="D220" s="89"/>
      <c r="E220" s="127"/>
      <c r="F220" s="29"/>
      <c r="G220" s="16"/>
      <c r="H220" s="250"/>
    </row>
    <row r="221" spans="1:8" ht="216">
      <c r="A221" s="88">
        <f>A217+10</f>
        <v>830</v>
      </c>
      <c r="B221" s="64"/>
      <c r="C221" s="37" t="s">
        <v>124</v>
      </c>
      <c r="D221" s="30" t="s">
        <v>20</v>
      </c>
      <c r="E221" s="55">
        <v>120</v>
      </c>
      <c r="F221" s="29"/>
      <c r="G221" s="26"/>
      <c r="H221" s="165">
        <f>F221*E221</f>
        <v>0</v>
      </c>
    </row>
    <row r="222" spans="1:8">
      <c r="A222" s="88"/>
      <c r="B222" s="64"/>
      <c r="C222" s="37"/>
      <c r="D222" s="30"/>
      <c r="E222" s="55"/>
      <c r="F222" s="29"/>
      <c r="G222" s="16"/>
      <c r="H222" s="250"/>
    </row>
    <row r="223" spans="1:8" ht="204">
      <c r="A223" s="59">
        <f t="shared" ref="A223" si="23">A221+10</f>
        <v>840</v>
      </c>
      <c r="B223" s="64"/>
      <c r="C223" s="37" t="s">
        <v>125</v>
      </c>
      <c r="D223" s="30" t="s">
        <v>31</v>
      </c>
      <c r="E223" s="55">
        <v>124</v>
      </c>
      <c r="F223" s="29"/>
      <c r="G223" s="26"/>
      <c r="H223" s="165">
        <f>F223*E223</f>
        <v>0</v>
      </c>
    </row>
    <row r="224" spans="1:8">
      <c r="A224" s="88"/>
      <c r="B224" s="64"/>
      <c r="C224" s="37"/>
      <c r="D224" s="30"/>
      <c r="E224" s="55"/>
      <c r="F224" s="29"/>
      <c r="G224" s="16"/>
      <c r="H224" s="250"/>
    </row>
    <row r="225" spans="1:8" ht="204">
      <c r="A225" s="59">
        <f t="shared" ref="A225" si="24">A223+10</f>
        <v>850</v>
      </c>
      <c r="B225" s="64"/>
      <c r="C225" s="37" t="s">
        <v>127</v>
      </c>
      <c r="D225" s="30" t="s">
        <v>20</v>
      </c>
      <c r="E225" s="55">
        <v>83</v>
      </c>
      <c r="F225" s="29"/>
      <c r="G225" s="16"/>
      <c r="H225" s="165">
        <f>F225*E225</f>
        <v>0</v>
      </c>
    </row>
    <row r="226" spans="1:8">
      <c r="A226" s="88"/>
      <c r="B226" s="64"/>
      <c r="C226" s="37"/>
      <c r="D226" s="30"/>
      <c r="E226" s="55"/>
      <c r="F226" s="29"/>
      <c r="G226" s="16"/>
      <c r="H226" s="250"/>
    </row>
    <row r="227" spans="1:8" ht="192">
      <c r="A227" s="59">
        <f t="shared" ref="A227" si="25">A225+10</f>
        <v>860</v>
      </c>
      <c r="B227" s="64"/>
      <c r="C227" s="37" t="s">
        <v>128</v>
      </c>
      <c r="D227" s="30" t="s">
        <v>20</v>
      </c>
      <c r="E227" s="55">
        <v>8</v>
      </c>
      <c r="F227" s="16"/>
      <c r="G227" s="26"/>
      <c r="H227" s="165">
        <f>F227*E227</f>
        <v>0</v>
      </c>
    </row>
    <row r="228" spans="1:8">
      <c r="A228" s="88"/>
      <c r="B228" s="64"/>
      <c r="C228" s="37"/>
      <c r="D228" s="30"/>
      <c r="E228" s="55"/>
      <c r="F228" s="29"/>
      <c r="G228" s="16"/>
      <c r="H228" s="250"/>
    </row>
    <row r="229" spans="1:8" ht="168">
      <c r="A229" s="59">
        <f t="shared" ref="A229" si="26">A227+10</f>
        <v>870</v>
      </c>
      <c r="B229" s="64"/>
      <c r="C229" s="37" t="s">
        <v>129</v>
      </c>
      <c r="D229" s="30" t="s">
        <v>20</v>
      </c>
      <c r="E229" s="55" t="s">
        <v>84</v>
      </c>
      <c r="F229" s="29"/>
      <c r="G229" s="26"/>
      <c r="H229" s="165">
        <f>F229*E229</f>
        <v>0</v>
      </c>
    </row>
    <row r="230" spans="1:8">
      <c r="A230" s="88"/>
      <c r="B230" s="64"/>
      <c r="C230" s="37"/>
      <c r="D230" s="30"/>
      <c r="E230" s="55"/>
      <c r="F230" s="29"/>
      <c r="G230" s="16"/>
      <c r="H230" s="250"/>
    </row>
    <row r="231" spans="1:8" ht="192">
      <c r="A231" s="59">
        <f t="shared" ref="A231" si="27">A229+10</f>
        <v>880</v>
      </c>
      <c r="B231" s="64"/>
      <c r="C231" s="37" t="s">
        <v>130</v>
      </c>
      <c r="D231" s="72" t="s">
        <v>30</v>
      </c>
      <c r="E231" s="120">
        <v>87</v>
      </c>
      <c r="F231" s="29"/>
      <c r="G231" s="26"/>
      <c r="H231" s="165">
        <f>F231*E231</f>
        <v>0</v>
      </c>
    </row>
    <row r="232" spans="1:8">
      <c r="A232" s="88"/>
      <c r="B232" s="64"/>
      <c r="C232" s="37"/>
      <c r="D232" s="30"/>
      <c r="E232" s="55"/>
      <c r="F232" s="29"/>
      <c r="G232" s="16"/>
      <c r="H232" s="250"/>
    </row>
    <row r="233" spans="1:8">
      <c r="A233" s="48" t="s">
        <v>57</v>
      </c>
      <c r="B233" s="17"/>
      <c r="C233" s="74" t="s">
        <v>58</v>
      </c>
      <c r="D233" s="17"/>
      <c r="E233" s="117"/>
      <c r="F233" s="80"/>
      <c r="G233" s="139"/>
      <c r="H233" s="186"/>
    </row>
    <row r="234" spans="1:8">
      <c r="A234" s="53"/>
      <c r="B234" s="90"/>
      <c r="C234" s="82" t="s">
        <v>89</v>
      </c>
      <c r="D234" s="90"/>
      <c r="E234" s="126"/>
      <c r="F234" s="91"/>
      <c r="G234" s="161"/>
      <c r="H234" s="259"/>
    </row>
    <row r="235" spans="1:8">
      <c r="A235" s="30"/>
      <c r="B235" s="19"/>
      <c r="C235" s="92"/>
      <c r="D235" s="19"/>
      <c r="E235" s="44"/>
      <c r="F235" s="93"/>
      <c r="G235" s="16"/>
      <c r="H235" s="250"/>
    </row>
    <row r="236" spans="1:8" ht="168">
      <c r="A236" s="59">
        <f>A231+10</f>
        <v>890</v>
      </c>
      <c r="B236" s="19"/>
      <c r="C236" s="115" t="s">
        <v>131</v>
      </c>
      <c r="D236" s="19" t="s">
        <v>25</v>
      </c>
      <c r="E236" s="44">
        <v>1</v>
      </c>
      <c r="F236" s="93"/>
      <c r="G236" s="16"/>
      <c r="H236" s="165">
        <f>F236*E236</f>
        <v>0</v>
      </c>
    </row>
    <row r="237" spans="1:8">
      <c r="A237" s="30"/>
      <c r="B237" s="19"/>
      <c r="C237" s="92"/>
      <c r="D237" s="19"/>
      <c r="E237" s="44"/>
      <c r="F237" s="93"/>
      <c r="G237" s="16"/>
      <c r="H237" s="250"/>
    </row>
    <row r="238" spans="1:8" ht="168">
      <c r="A238" s="59">
        <f t="shared" ref="A238:A244" si="28">A236+10</f>
        <v>900</v>
      </c>
      <c r="B238" s="19"/>
      <c r="C238" s="115" t="s">
        <v>132</v>
      </c>
      <c r="D238" s="19" t="s">
        <v>25</v>
      </c>
      <c r="E238" s="44">
        <v>1</v>
      </c>
      <c r="F238" s="93"/>
      <c r="G238" s="16"/>
      <c r="H238" s="165">
        <f>F238*E238</f>
        <v>0</v>
      </c>
    </row>
    <row r="239" spans="1:8">
      <c r="A239" s="30"/>
      <c r="B239" s="19"/>
      <c r="C239" s="92"/>
      <c r="D239" s="19"/>
      <c r="E239" s="44"/>
      <c r="F239" s="93"/>
      <c r="G239" s="16"/>
      <c r="H239" s="250"/>
    </row>
    <row r="240" spans="1:8" ht="168">
      <c r="A240" s="59">
        <f t="shared" si="28"/>
        <v>910</v>
      </c>
      <c r="B240" s="19"/>
      <c r="C240" s="115" t="s">
        <v>133</v>
      </c>
      <c r="D240" s="19" t="s">
        <v>25</v>
      </c>
      <c r="E240" s="44">
        <v>1</v>
      </c>
      <c r="F240" s="93"/>
      <c r="G240" s="16"/>
      <c r="H240" s="165">
        <f>F240*E240</f>
        <v>0</v>
      </c>
    </row>
    <row r="241" spans="1:8">
      <c r="A241" s="30"/>
      <c r="B241" s="19"/>
      <c r="C241" s="92"/>
      <c r="D241" s="19"/>
      <c r="E241" s="44"/>
      <c r="F241" s="93"/>
      <c r="G241" s="16"/>
      <c r="H241" s="250"/>
    </row>
    <row r="242" spans="1:8" ht="168">
      <c r="A242" s="59">
        <f t="shared" si="28"/>
        <v>920</v>
      </c>
      <c r="B242" s="19"/>
      <c r="C242" s="115" t="s">
        <v>134</v>
      </c>
      <c r="D242" s="19" t="s">
        <v>25</v>
      </c>
      <c r="E242" s="44">
        <v>1</v>
      </c>
      <c r="F242" s="93"/>
      <c r="G242" s="16"/>
      <c r="H242" s="165">
        <f>F242*E242</f>
        <v>0</v>
      </c>
    </row>
    <row r="243" spans="1:8">
      <c r="A243" s="30"/>
      <c r="B243" s="19"/>
      <c r="C243" s="92"/>
      <c r="D243" s="19"/>
      <c r="E243" s="44"/>
      <c r="F243" s="93"/>
      <c r="G243" s="16"/>
      <c r="H243" s="250"/>
    </row>
    <row r="244" spans="1:8" ht="168">
      <c r="A244" s="59">
        <f t="shared" si="28"/>
        <v>930</v>
      </c>
      <c r="B244" s="19"/>
      <c r="C244" s="115" t="s">
        <v>135</v>
      </c>
      <c r="D244" s="19" t="s">
        <v>25</v>
      </c>
      <c r="E244" s="44">
        <v>1</v>
      </c>
      <c r="F244" s="93"/>
      <c r="G244" s="16"/>
      <c r="H244" s="165">
        <f>F244*E244</f>
        <v>0</v>
      </c>
    </row>
    <row r="245" spans="1:8">
      <c r="A245" s="30"/>
      <c r="B245" s="19"/>
      <c r="C245" s="92"/>
      <c r="D245" s="19"/>
      <c r="E245" s="44"/>
      <c r="F245" s="93"/>
      <c r="G245" s="16"/>
      <c r="H245" s="250"/>
    </row>
    <row r="246" spans="1:8">
      <c r="A246" s="53"/>
      <c r="B246" s="90"/>
      <c r="C246" s="82" t="s">
        <v>59</v>
      </c>
      <c r="D246" s="90"/>
      <c r="E246" s="126"/>
      <c r="F246" s="91"/>
      <c r="G246" s="161"/>
      <c r="H246" s="259"/>
    </row>
    <row r="247" spans="1:8">
      <c r="A247" s="30"/>
      <c r="B247" s="19"/>
      <c r="C247" s="92"/>
      <c r="D247" s="19"/>
      <c r="E247" s="44"/>
      <c r="F247" s="93"/>
      <c r="G247" s="16"/>
      <c r="H247" s="250"/>
    </row>
    <row r="248" spans="1:8" ht="168">
      <c r="A248" s="59">
        <f>A244+10</f>
        <v>940</v>
      </c>
      <c r="B248" s="30"/>
      <c r="C248" s="22" t="s">
        <v>136</v>
      </c>
      <c r="D248" s="26" t="s">
        <v>25</v>
      </c>
      <c r="E248" s="114">
        <v>2</v>
      </c>
      <c r="F248" s="26"/>
      <c r="G248" s="155"/>
      <c r="H248" s="165">
        <f>F248*E248</f>
        <v>0</v>
      </c>
    </row>
    <row r="249" spans="1:8">
      <c r="A249" s="30"/>
      <c r="B249" s="19"/>
      <c r="C249" s="92"/>
      <c r="D249" s="19"/>
      <c r="E249" s="44"/>
      <c r="F249" s="93"/>
      <c r="G249" s="16"/>
      <c r="H249" s="250"/>
    </row>
    <row r="250" spans="1:8">
      <c r="A250" s="91"/>
      <c r="B250" s="90"/>
      <c r="C250" s="82" t="s">
        <v>61</v>
      </c>
      <c r="D250" s="90"/>
      <c r="E250" s="126"/>
      <c r="F250" s="91"/>
      <c r="G250" s="161"/>
      <c r="H250" s="259"/>
    </row>
    <row r="251" spans="1:8">
      <c r="A251" s="49"/>
      <c r="B251" s="30"/>
      <c r="C251" s="38"/>
      <c r="D251" s="35"/>
      <c r="E251" s="120"/>
      <c r="F251" s="155"/>
      <c r="G251" s="156"/>
      <c r="H251" s="176"/>
    </row>
    <row r="252" spans="1:8" ht="180">
      <c r="A252" s="59">
        <f>A248+10</f>
        <v>950</v>
      </c>
      <c r="B252" s="95"/>
      <c r="C252" s="22" t="s">
        <v>137</v>
      </c>
      <c r="D252" s="35" t="s">
        <v>60</v>
      </c>
      <c r="E252" s="120">
        <v>39</v>
      </c>
      <c r="F252" s="26"/>
      <c r="G252" s="16"/>
      <c r="H252" s="165">
        <f>F252*E252</f>
        <v>0</v>
      </c>
    </row>
    <row r="253" spans="1:8">
      <c r="A253" s="35"/>
      <c r="B253" s="188"/>
      <c r="C253" s="75"/>
      <c r="D253" s="23"/>
      <c r="E253" s="118"/>
      <c r="F253" s="24"/>
      <c r="G253" s="25"/>
      <c r="H253" s="79"/>
    </row>
    <row r="254" spans="1:8">
      <c r="A254" s="48" t="s">
        <v>62</v>
      </c>
      <c r="B254" s="189"/>
      <c r="C254" s="74" t="s">
        <v>63</v>
      </c>
      <c r="D254" s="17"/>
      <c r="E254" s="117"/>
      <c r="F254" s="80"/>
      <c r="G254" s="139"/>
      <c r="H254" s="186"/>
    </row>
    <row r="255" spans="1:8">
      <c r="A255" s="53"/>
      <c r="B255" s="163"/>
      <c r="C255" s="164" t="s">
        <v>64</v>
      </c>
      <c r="D255" s="96"/>
      <c r="E255" s="128"/>
      <c r="F255" s="97"/>
      <c r="G255" s="98"/>
      <c r="H255" s="260"/>
    </row>
    <row r="256" spans="1:8">
      <c r="A256" s="30"/>
      <c r="B256" s="155"/>
      <c r="C256" s="50"/>
      <c r="D256" s="67"/>
      <c r="E256" s="129"/>
      <c r="F256" s="34"/>
      <c r="G256" s="25"/>
      <c r="H256" s="79"/>
    </row>
    <row r="257" spans="1:8" ht="300">
      <c r="A257" s="59">
        <f>A252+10</f>
        <v>960</v>
      </c>
      <c r="B257" s="30"/>
      <c r="C257" s="22" t="s">
        <v>139</v>
      </c>
      <c r="D257" s="35" t="s">
        <v>25</v>
      </c>
      <c r="E257" s="120">
        <v>1</v>
      </c>
      <c r="F257" s="16"/>
      <c r="G257" s="16"/>
      <c r="H257" s="165">
        <f>F257*E257</f>
        <v>0</v>
      </c>
    </row>
    <row r="258" spans="1:8">
      <c r="A258" s="30"/>
      <c r="B258" s="155"/>
      <c r="C258" s="50"/>
      <c r="D258" s="67"/>
      <c r="E258" s="129"/>
      <c r="F258" s="34"/>
      <c r="G258" s="25"/>
      <c r="H258" s="79"/>
    </row>
    <row r="259" spans="1:8" ht="300">
      <c r="A259" s="59">
        <f t="shared" ref="A259:A269" si="29">A257+10</f>
        <v>970</v>
      </c>
      <c r="B259" s="30"/>
      <c r="C259" s="22" t="s">
        <v>140</v>
      </c>
      <c r="D259" s="35" t="s">
        <v>25</v>
      </c>
      <c r="E259" s="120">
        <v>3</v>
      </c>
      <c r="F259" s="16"/>
      <c r="G259" s="16"/>
      <c r="H259" s="165">
        <f>F259*E259</f>
        <v>0</v>
      </c>
    </row>
    <row r="260" spans="1:8">
      <c r="A260" s="30"/>
      <c r="B260" s="155"/>
      <c r="C260" s="50"/>
      <c r="D260" s="67"/>
      <c r="E260" s="129"/>
      <c r="F260" s="34"/>
      <c r="G260" s="25"/>
      <c r="H260" s="79"/>
    </row>
    <row r="261" spans="1:8" ht="300">
      <c r="A261" s="59">
        <f t="shared" si="29"/>
        <v>980</v>
      </c>
      <c r="B261" s="30"/>
      <c r="C261" s="22" t="s">
        <v>141</v>
      </c>
      <c r="D261" s="35" t="s">
        <v>25</v>
      </c>
      <c r="E261" s="120">
        <v>3</v>
      </c>
      <c r="F261" s="16"/>
      <c r="G261" s="16"/>
      <c r="H261" s="165">
        <f>F261*E261</f>
        <v>0</v>
      </c>
    </row>
    <row r="262" spans="1:8">
      <c r="A262" s="30"/>
      <c r="B262" s="155"/>
      <c r="C262" s="50"/>
      <c r="D262" s="67"/>
      <c r="E262" s="129"/>
      <c r="F262" s="34"/>
      <c r="G262" s="25"/>
      <c r="H262" s="79"/>
    </row>
    <row r="263" spans="1:8" ht="300">
      <c r="A263" s="59">
        <f t="shared" si="29"/>
        <v>990</v>
      </c>
      <c r="B263" s="30"/>
      <c r="C263" s="22" t="s">
        <v>142</v>
      </c>
      <c r="D263" s="35" t="s">
        <v>25</v>
      </c>
      <c r="E263" s="120">
        <v>2</v>
      </c>
      <c r="F263" s="16"/>
      <c r="G263" s="16"/>
      <c r="H263" s="165">
        <f>F263*E263</f>
        <v>0</v>
      </c>
    </row>
    <row r="264" spans="1:8">
      <c r="A264" s="30"/>
      <c r="B264" s="155"/>
      <c r="C264" s="50"/>
      <c r="D264" s="67"/>
      <c r="E264" s="129"/>
      <c r="F264" s="34"/>
      <c r="G264" s="25"/>
      <c r="H264" s="79"/>
    </row>
    <row r="265" spans="1:8" ht="300">
      <c r="A265" s="59">
        <f t="shared" si="29"/>
        <v>1000</v>
      </c>
      <c r="B265" s="30"/>
      <c r="C265" s="22" t="s">
        <v>143</v>
      </c>
      <c r="D265" s="35" t="s">
        <v>25</v>
      </c>
      <c r="E265" s="120">
        <v>3</v>
      </c>
      <c r="F265" s="16"/>
      <c r="G265" s="16"/>
      <c r="H265" s="165">
        <f>F265*E265</f>
        <v>0</v>
      </c>
    </row>
    <row r="266" spans="1:8">
      <c r="A266" s="30"/>
      <c r="B266" s="155"/>
      <c r="C266" s="50"/>
      <c r="D266" s="67"/>
      <c r="E266" s="129"/>
      <c r="F266" s="34"/>
      <c r="G266" s="25"/>
      <c r="H266" s="79"/>
    </row>
    <row r="267" spans="1:8" ht="300">
      <c r="A267" s="59">
        <f t="shared" si="29"/>
        <v>1010</v>
      </c>
      <c r="B267" s="30"/>
      <c r="C267" s="22" t="s">
        <v>144</v>
      </c>
      <c r="D267" s="35" t="s">
        <v>25</v>
      </c>
      <c r="E267" s="120">
        <v>1</v>
      </c>
      <c r="F267" s="16"/>
      <c r="G267" s="16"/>
      <c r="H267" s="165">
        <f>F267*E267</f>
        <v>0</v>
      </c>
    </row>
    <row r="268" spans="1:8">
      <c r="A268" s="30"/>
      <c r="B268" s="155"/>
      <c r="C268" s="50"/>
      <c r="D268" s="67"/>
      <c r="E268" s="129"/>
      <c r="F268" s="34"/>
      <c r="G268" s="25"/>
      <c r="H268" s="79"/>
    </row>
    <row r="269" spans="1:8" ht="312">
      <c r="A269" s="59">
        <f t="shared" si="29"/>
        <v>1020</v>
      </c>
      <c r="B269" s="30"/>
      <c r="C269" s="22" t="s">
        <v>145</v>
      </c>
      <c r="D269" s="35" t="s">
        <v>25</v>
      </c>
      <c r="E269" s="120">
        <v>1</v>
      </c>
      <c r="F269" s="16"/>
      <c r="G269" s="16"/>
      <c r="H269" s="165">
        <f>F269*E269</f>
        <v>0</v>
      </c>
    </row>
    <row r="270" spans="1:8">
      <c r="A270" s="30"/>
      <c r="B270" s="30"/>
      <c r="C270" s="38"/>
      <c r="D270" s="35"/>
      <c r="E270" s="120"/>
      <c r="F270" s="155"/>
      <c r="G270" s="18"/>
      <c r="H270" s="79"/>
    </row>
    <row r="271" spans="1:8">
      <c r="A271" s="189"/>
      <c r="B271" s="189"/>
      <c r="C271" s="74" t="s">
        <v>86</v>
      </c>
      <c r="D271" s="189"/>
      <c r="E271" s="190"/>
      <c r="F271" s="189"/>
      <c r="G271" s="189"/>
      <c r="H271" s="261"/>
    </row>
    <row r="272" spans="1:8">
      <c r="A272" s="90"/>
      <c r="B272" s="90"/>
      <c r="C272" s="99" t="s">
        <v>64</v>
      </c>
      <c r="D272" s="90"/>
      <c r="E272" s="130"/>
      <c r="F272" s="90"/>
      <c r="G272" s="90"/>
      <c r="H272" s="262"/>
    </row>
    <row r="273" spans="1:9">
      <c r="A273" s="59"/>
      <c r="B273" s="30"/>
      <c r="C273" s="38"/>
      <c r="D273" s="35"/>
      <c r="E273" s="120"/>
      <c r="F273" s="155"/>
      <c r="G273" s="18"/>
      <c r="H273" s="79"/>
    </row>
    <row r="274" spans="1:9" ht="144">
      <c r="A274" s="59">
        <f>A269+10</f>
        <v>1030</v>
      </c>
      <c r="B274" s="78"/>
      <c r="C274" s="78" t="s">
        <v>87</v>
      </c>
      <c r="D274" s="46" t="s">
        <v>25</v>
      </c>
      <c r="E274" s="191">
        <v>1</v>
      </c>
      <c r="F274" s="132"/>
      <c r="G274" s="192"/>
      <c r="H274" s="165">
        <f>F274*E274</f>
        <v>0</v>
      </c>
    </row>
    <row r="275" spans="1:9">
      <c r="A275" s="59"/>
      <c r="B275" s="30"/>
      <c r="C275" s="38"/>
      <c r="D275" s="35"/>
      <c r="E275" s="120"/>
      <c r="F275" s="155"/>
      <c r="G275" s="18"/>
      <c r="H275" s="26"/>
    </row>
    <row r="276" spans="1:9" ht="144">
      <c r="A276" s="59">
        <f>A274+10</f>
        <v>1040</v>
      </c>
      <c r="B276" s="78"/>
      <c r="C276" s="78" t="s">
        <v>88</v>
      </c>
      <c r="D276" s="46" t="s">
        <v>25</v>
      </c>
      <c r="E276" s="191">
        <v>3</v>
      </c>
      <c r="F276" s="132"/>
      <c r="G276" s="192"/>
      <c r="H276" s="165">
        <f>F276*E276</f>
        <v>0</v>
      </c>
    </row>
    <row r="277" spans="1:9">
      <c r="A277" s="94"/>
      <c r="B277" s="100"/>
      <c r="C277" s="60"/>
      <c r="D277" s="30"/>
      <c r="E277" s="55"/>
      <c r="F277" s="29"/>
      <c r="G277" s="16"/>
      <c r="H277" s="249"/>
    </row>
    <row r="278" spans="1:9">
      <c r="A278" s="189" t="s">
        <v>50</v>
      </c>
      <c r="B278" s="189"/>
      <c r="C278" s="74" t="s">
        <v>65</v>
      </c>
      <c r="D278" s="189"/>
      <c r="E278" s="190"/>
      <c r="F278" s="189"/>
      <c r="G278" s="189"/>
      <c r="H278" s="261"/>
      <c r="I278" s="193"/>
    </row>
    <row r="279" spans="1:9">
      <c r="A279" s="90"/>
      <c r="B279" s="90"/>
      <c r="C279" s="99" t="s">
        <v>66</v>
      </c>
      <c r="D279" s="90"/>
      <c r="E279" s="130"/>
      <c r="F279" s="90"/>
      <c r="G279" s="90"/>
      <c r="H279" s="262"/>
    </row>
    <row r="280" spans="1:9">
      <c r="A280" s="30"/>
      <c r="B280" s="194"/>
      <c r="C280" s="195"/>
      <c r="D280" s="67"/>
      <c r="E280" s="129"/>
      <c r="F280" s="34"/>
      <c r="G280" s="25"/>
      <c r="H280" s="79"/>
    </row>
    <row r="281" spans="1:9" ht="72">
      <c r="A281" s="59">
        <f>A276+10</f>
        <v>1050</v>
      </c>
      <c r="B281" s="142" t="s">
        <v>67</v>
      </c>
      <c r="C281" s="50" t="s">
        <v>68</v>
      </c>
      <c r="D281" s="67" t="s">
        <v>22</v>
      </c>
      <c r="E281" s="191">
        <v>20</v>
      </c>
      <c r="F281" s="34"/>
      <c r="G281" s="196"/>
      <c r="H281" s="165">
        <f>F281*E281</f>
        <v>0</v>
      </c>
    </row>
    <row r="282" spans="1:9">
      <c r="A282" s="197" t="s">
        <v>69</v>
      </c>
      <c r="B282" s="193"/>
      <c r="C282" s="101" t="s">
        <v>70</v>
      </c>
      <c r="D282" s="102"/>
      <c r="E282" s="131"/>
      <c r="F282" s="103"/>
      <c r="G282" s="143"/>
      <c r="H282" s="263"/>
    </row>
    <row r="283" spans="1:9">
      <c r="A283" s="189" t="s">
        <v>50</v>
      </c>
      <c r="B283" s="189"/>
      <c r="C283" s="74" t="s">
        <v>70</v>
      </c>
      <c r="D283" s="189"/>
      <c r="E283" s="190"/>
      <c r="F283" s="189"/>
      <c r="G283" s="189"/>
      <c r="H283" s="261"/>
    </row>
    <row r="284" spans="1:9">
      <c r="A284" s="30"/>
      <c r="B284" s="104"/>
      <c r="C284" s="66"/>
      <c r="D284" s="28"/>
      <c r="E284" s="44"/>
      <c r="F284" s="29"/>
      <c r="G284" s="16"/>
      <c r="H284" s="249"/>
    </row>
    <row r="285" spans="1:9" ht="84">
      <c r="A285" s="88">
        <f>A281+10</f>
        <v>1060</v>
      </c>
      <c r="B285" s="104"/>
      <c r="C285" s="105" t="s">
        <v>71</v>
      </c>
      <c r="D285" s="28" t="s">
        <v>32</v>
      </c>
      <c r="E285" s="44">
        <v>450</v>
      </c>
      <c r="F285" s="29"/>
      <c r="G285" s="16"/>
      <c r="H285" s="165">
        <f>F285*E285</f>
        <v>0</v>
      </c>
    </row>
    <row r="286" spans="1:9">
      <c r="A286" s="30"/>
      <c r="B286" s="104"/>
      <c r="C286" s="106"/>
      <c r="D286" s="28"/>
      <c r="E286" s="44"/>
      <c r="F286" s="29"/>
      <c r="G286" s="16"/>
      <c r="H286" s="249"/>
    </row>
    <row r="287" spans="1:9" ht="72">
      <c r="A287" s="88">
        <f>A285+10</f>
        <v>1070</v>
      </c>
      <c r="B287" s="104"/>
      <c r="C287" s="107" t="s">
        <v>72</v>
      </c>
      <c r="D287" s="30" t="s">
        <v>32</v>
      </c>
      <c r="E287" s="55">
        <v>400</v>
      </c>
      <c r="F287" s="34"/>
      <c r="G287" s="196"/>
      <c r="H287" s="165">
        <f>F287*E287</f>
        <v>0</v>
      </c>
    </row>
    <row r="288" spans="1:9">
      <c r="A288" s="27"/>
      <c r="B288" s="18"/>
      <c r="C288" s="106"/>
      <c r="D288" s="30"/>
      <c r="E288" s="55"/>
      <c r="F288" s="62"/>
      <c r="G288" s="198"/>
      <c r="H288" s="249"/>
    </row>
    <row r="289" spans="1:8" ht="96">
      <c r="A289" s="88">
        <f>A287+10</f>
        <v>1080</v>
      </c>
      <c r="B289" s="18"/>
      <c r="C289" s="108" t="s">
        <v>150</v>
      </c>
      <c r="D289" s="30" t="s">
        <v>25</v>
      </c>
      <c r="E289" s="55">
        <v>1</v>
      </c>
      <c r="F289" s="62"/>
      <c r="G289" s="198"/>
      <c r="H289" s="165">
        <f>F289*E289</f>
        <v>0</v>
      </c>
    </row>
    <row r="290" spans="1:8">
      <c r="A290" s="88"/>
      <c r="B290" s="18"/>
      <c r="C290" s="108"/>
      <c r="D290" s="30"/>
      <c r="E290" s="55"/>
      <c r="F290" s="62"/>
      <c r="G290" s="198"/>
      <c r="H290" s="165"/>
    </row>
    <row r="291" spans="1:8">
      <c r="A291" s="88"/>
      <c r="B291" s="18"/>
      <c r="C291" s="108"/>
      <c r="D291" s="30"/>
      <c r="E291" s="55"/>
      <c r="F291" s="62"/>
      <c r="G291" s="198"/>
      <c r="H291" s="264"/>
    </row>
    <row r="292" spans="1:8">
      <c r="A292" s="30"/>
      <c r="B292" s="18"/>
      <c r="C292" s="60"/>
      <c r="D292" s="30"/>
      <c r="E292" s="55"/>
      <c r="F292" s="62"/>
      <c r="G292" s="199" t="s">
        <v>73</v>
      </c>
      <c r="H292" s="249"/>
    </row>
    <row r="293" spans="1:8">
      <c r="A293" s="30"/>
      <c r="B293" s="18"/>
      <c r="C293" s="60"/>
      <c r="D293" s="30"/>
      <c r="E293" s="55"/>
      <c r="F293" s="62"/>
      <c r="G293" s="199" t="s">
        <v>74</v>
      </c>
      <c r="H293" s="249"/>
    </row>
    <row r="294" spans="1:8">
      <c r="A294" s="30"/>
      <c r="B294" s="18"/>
      <c r="C294" s="60"/>
      <c r="D294" s="30"/>
      <c r="E294" s="55"/>
      <c r="F294" s="62"/>
      <c r="G294" s="199" t="s">
        <v>75</v>
      </c>
      <c r="H294" s="249"/>
    </row>
    <row r="295" spans="1:8">
      <c r="A295" s="30"/>
      <c r="B295" s="18"/>
      <c r="C295" s="66"/>
      <c r="D295" s="109"/>
      <c r="E295" s="110"/>
      <c r="F295" s="20"/>
      <c r="G295" s="198"/>
      <c r="H295" s="249"/>
    </row>
    <row r="296" spans="1:8">
      <c r="A296" s="30"/>
      <c r="B296" s="18"/>
      <c r="C296" s="92" t="s">
        <v>76</v>
      </c>
      <c r="D296" s="19"/>
      <c r="E296" s="110"/>
      <c r="F296" s="20"/>
      <c r="G296" s="198"/>
      <c r="H296" s="249"/>
    </row>
    <row r="297" spans="1:8">
      <c r="A297" s="30"/>
      <c r="B297" s="18"/>
      <c r="C297" s="327"/>
      <c r="D297" s="327"/>
      <c r="E297" s="327"/>
      <c r="F297" s="327"/>
      <c r="G297" s="198"/>
      <c r="H297" s="249"/>
    </row>
    <row r="298" spans="1:8">
      <c r="A298" s="30"/>
      <c r="B298" s="18"/>
      <c r="C298" s="111"/>
      <c r="D298" s="112"/>
      <c r="E298" s="112"/>
      <c r="F298" s="112"/>
      <c r="G298" s="198"/>
      <c r="H298" s="249"/>
    </row>
    <row r="299" spans="1:8">
      <c r="A299" s="30"/>
      <c r="B299" s="18"/>
      <c r="C299" s="18"/>
      <c r="D299" s="30"/>
      <c r="E299" s="55"/>
      <c r="F299" s="62"/>
      <c r="G299" s="198"/>
      <c r="H299" s="265"/>
    </row>
    <row r="300" spans="1:8">
      <c r="A300" s="30"/>
      <c r="B300" s="18"/>
      <c r="C300" s="18"/>
      <c r="D300" s="30"/>
      <c r="E300" s="55"/>
      <c r="F300" s="62"/>
      <c r="G300" s="198"/>
      <c r="H300" s="249"/>
    </row>
    <row r="301" spans="1:8">
      <c r="A301" s="30"/>
      <c r="B301" s="18"/>
      <c r="C301" s="18"/>
      <c r="D301" s="30"/>
      <c r="E301" s="55"/>
      <c r="F301" s="62"/>
      <c r="G301" s="198"/>
      <c r="H301" s="249"/>
    </row>
    <row r="302" spans="1:8">
      <c r="A302" s="30"/>
      <c r="B302" s="18"/>
      <c r="C302" s="18"/>
      <c r="D302" s="30"/>
      <c r="E302" s="55"/>
      <c r="F302" s="62"/>
      <c r="G302" s="198"/>
      <c r="H302" s="249"/>
    </row>
    <row r="303" spans="1:8">
      <c r="A303" s="30"/>
      <c r="B303" s="18"/>
      <c r="C303" s="18"/>
      <c r="D303" s="30"/>
      <c r="E303" s="55"/>
      <c r="F303" s="62"/>
      <c r="G303" s="198"/>
      <c r="H303" s="249"/>
    </row>
    <row r="304" spans="1:8">
      <c r="A304" s="30"/>
      <c r="B304" s="18"/>
      <c r="C304" s="18"/>
      <c r="D304" s="30"/>
      <c r="E304" s="55"/>
      <c r="F304" s="62"/>
      <c r="G304" s="198"/>
      <c r="H304" s="249"/>
    </row>
    <row r="305" spans="1:8">
      <c r="A305" s="30"/>
      <c r="B305" s="18"/>
      <c r="C305" s="18"/>
      <c r="D305" s="30"/>
      <c r="E305" s="55"/>
      <c r="F305" s="62"/>
      <c r="G305" s="198"/>
      <c r="H305" s="249"/>
    </row>
    <row r="306" spans="1:8">
      <c r="A306" s="30"/>
      <c r="B306" s="18"/>
      <c r="C306" s="18"/>
      <c r="D306" s="30"/>
      <c r="E306" s="55"/>
      <c r="F306" s="62"/>
      <c r="G306" s="198"/>
      <c r="H306" s="249"/>
    </row>
    <row r="307" spans="1:8">
      <c r="A307" s="30"/>
      <c r="B307" s="18"/>
      <c r="C307" s="18"/>
      <c r="D307" s="30"/>
      <c r="E307" s="55"/>
      <c r="F307" s="62"/>
      <c r="G307" s="198"/>
      <c r="H307" s="249"/>
    </row>
    <row r="308" spans="1:8">
      <c r="A308" s="30"/>
      <c r="B308" s="18"/>
      <c r="C308" s="18"/>
      <c r="D308" s="30"/>
      <c r="E308" s="55"/>
      <c r="F308" s="62"/>
      <c r="G308" s="198"/>
      <c r="H308" s="249"/>
    </row>
    <row r="309" spans="1:8">
      <c r="A309" s="30"/>
      <c r="B309" s="18"/>
      <c r="C309" s="18"/>
      <c r="D309" s="30"/>
      <c r="E309" s="55"/>
      <c r="F309" s="62"/>
      <c r="G309" s="198"/>
      <c r="H309" s="249"/>
    </row>
    <row r="310" spans="1:8">
      <c r="A310" s="30"/>
      <c r="B310" s="18"/>
      <c r="C310" s="18"/>
      <c r="D310" s="30"/>
      <c r="E310" s="55"/>
      <c r="F310" s="62"/>
      <c r="G310" s="198"/>
      <c r="H310" s="249"/>
    </row>
    <row r="311" spans="1:8">
      <c r="A311" s="30"/>
      <c r="B311" s="18"/>
      <c r="C311" s="18"/>
      <c r="D311" s="30"/>
      <c r="E311" s="55"/>
      <c r="F311" s="62"/>
      <c r="G311" s="198"/>
      <c r="H311" s="249"/>
    </row>
    <row r="312" spans="1:8">
      <c r="A312" s="30"/>
      <c r="B312" s="18"/>
      <c r="C312" s="18"/>
      <c r="D312" s="30"/>
      <c r="E312" s="55"/>
      <c r="F312" s="62"/>
      <c r="G312" s="198"/>
      <c r="H312" s="249"/>
    </row>
    <row r="313" spans="1:8">
      <c r="A313" s="30"/>
      <c r="B313" s="18"/>
      <c r="C313" s="18"/>
      <c r="D313" s="30"/>
      <c r="E313" s="55"/>
      <c r="F313" s="62"/>
      <c r="G313" s="198"/>
      <c r="H313" s="62"/>
    </row>
    <row r="314" spans="1:8">
      <c r="A314" s="30"/>
      <c r="B314" s="18"/>
      <c r="C314" s="18"/>
      <c r="D314" s="30"/>
      <c r="E314" s="55"/>
      <c r="F314" s="62"/>
      <c r="G314" s="198"/>
      <c r="H314" s="62"/>
    </row>
    <row r="315" spans="1:8">
      <c r="A315" s="30"/>
      <c r="B315" s="18"/>
      <c r="C315" s="18"/>
      <c r="D315" s="30"/>
      <c r="E315" s="55"/>
      <c r="F315" s="62"/>
      <c r="G315" s="198"/>
      <c r="H315" s="62"/>
    </row>
    <row r="316" spans="1:8">
      <c r="A316" s="30"/>
      <c r="B316" s="18"/>
      <c r="C316" s="18"/>
      <c r="D316" s="30"/>
      <c r="E316" s="55"/>
      <c r="F316" s="62"/>
      <c r="G316" s="198"/>
      <c r="H316" s="62"/>
    </row>
    <row r="317" spans="1:8">
      <c r="A317" s="30"/>
      <c r="B317" s="18"/>
      <c r="C317" s="18"/>
      <c r="D317" s="30"/>
      <c r="E317" s="55"/>
      <c r="F317" s="62"/>
      <c r="G317" s="198"/>
      <c r="H317" s="62"/>
    </row>
    <row r="318" spans="1:8">
      <c r="A318" s="30"/>
      <c r="B318" s="18"/>
      <c r="C318" s="18"/>
      <c r="D318" s="30"/>
      <c r="E318" s="55"/>
      <c r="F318" s="62"/>
      <c r="G318" s="198"/>
      <c r="H318" s="62"/>
    </row>
    <row r="319" spans="1:8">
      <c r="A319" s="30"/>
      <c r="B319" s="18"/>
      <c r="C319" s="18"/>
      <c r="D319" s="30"/>
      <c r="E319" s="55"/>
      <c r="F319" s="62"/>
      <c r="G319" s="198"/>
      <c r="H319" s="62"/>
    </row>
    <row r="320" spans="1:8">
      <c r="A320" s="30"/>
      <c r="B320" s="18"/>
      <c r="C320" s="18"/>
      <c r="D320" s="30"/>
      <c r="E320" s="55"/>
      <c r="F320" s="62"/>
      <c r="G320" s="198"/>
      <c r="H320" s="62"/>
    </row>
    <row r="321" spans="1:8">
      <c r="A321" s="30"/>
      <c r="B321" s="18"/>
      <c r="C321" s="18"/>
      <c r="D321" s="30"/>
      <c r="E321" s="55"/>
      <c r="F321" s="62"/>
      <c r="G321" s="198"/>
      <c r="H321" s="62"/>
    </row>
    <row r="322" spans="1:8">
      <c r="A322" s="30"/>
      <c r="B322" s="18"/>
      <c r="C322" s="18"/>
      <c r="D322" s="30"/>
      <c r="E322" s="55"/>
      <c r="F322" s="62"/>
      <c r="G322" s="198"/>
      <c r="H322" s="62"/>
    </row>
    <row r="323" spans="1:8">
      <c r="A323" s="30"/>
      <c r="B323" s="18"/>
      <c r="C323" s="18"/>
      <c r="D323" s="30"/>
      <c r="E323" s="55"/>
      <c r="F323" s="62"/>
      <c r="G323" s="198"/>
      <c r="H323" s="62"/>
    </row>
    <row r="324" spans="1:8">
      <c r="A324" s="30"/>
      <c r="B324" s="18"/>
      <c r="C324" s="18"/>
      <c r="D324" s="30"/>
      <c r="E324" s="55"/>
      <c r="F324" s="62"/>
      <c r="G324" s="198"/>
      <c r="H324" s="62"/>
    </row>
    <row r="325" spans="1:8">
      <c r="A325" s="30"/>
      <c r="B325" s="18"/>
      <c r="C325" s="18"/>
      <c r="D325" s="30"/>
      <c r="E325" s="55"/>
      <c r="F325" s="62"/>
      <c r="G325" s="198"/>
      <c r="H325" s="62"/>
    </row>
    <row r="326" spans="1:8">
      <c r="A326" s="200"/>
      <c r="B326" s="155"/>
      <c r="C326" s="155"/>
      <c r="D326" s="200"/>
      <c r="E326" s="201"/>
      <c r="F326" s="202"/>
      <c r="G326" s="169"/>
      <c r="H326" s="62"/>
    </row>
    <row r="327" spans="1:8">
      <c r="A327" s="200"/>
      <c r="B327" s="155"/>
      <c r="C327" s="155"/>
      <c r="D327" s="200"/>
      <c r="E327" s="201"/>
      <c r="F327" s="202"/>
      <c r="G327" s="169"/>
      <c r="H327" s="62"/>
    </row>
    <row r="328" spans="1:8">
      <c r="A328" s="200"/>
      <c r="B328" s="155"/>
      <c r="C328" s="155"/>
      <c r="D328" s="200"/>
      <c r="E328" s="201"/>
      <c r="F328" s="202"/>
      <c r="G328" s="169"/>
      <c r="H328" s="62"/>
    </row>
    <row r="329" spans="1:8">
      <c r="A329" s="200"/>
      <c r="B329" s="155"/>
      <c r="C329" s="155"/>
      <c r="D329" s="200"/>
      <c r="E329" s="201"/>
      <c r="F329" s="202"/>
      <c r="G329" s="169"/>
      <c r="H329" s="62"/>
    </row>
    <row r="330" spans="1:8">
      <c r="A330" s="200"/>
      <c r="B330" s="155"/>
      <c r="C330" s="155"/>
      <c r="D330" s="200"/>
      <c r="E330" s="201"/>
      <c r="F330" s="202"/>
      <c r="G330" s="169"/>
      <c r="H330" s="62"/>
    </row>
    <row r="331" spans="1:8">
      <c r="A331" s="200"/>
      <c r="B331" s="155"/>
      <c r="C331" s="155"/>
      <c r="D331" s="200"/>
      <c r="E331" s="201"/>
      <c r="F331" s="202"/>
      <c r="G331" s="169"/>
      <c r="H331" s="62"/>
    </row>
    <row r="332" spans="1:8">
      <c r="A332" s="200"/>
      <c r="B332" s="155"/>
      <c r="C332" s="155"/>
      <c r="D332" s="200"/>
      <c r="E332" s="201"/>
      <c r="F332" s="202"/>
      <c r="G332" s="169"/>
      <c r="H332" s="62"/>
    </row>
    <row r="333" spans="1:8">
      <c r="A333" s="200"/>
      <c r="B333" s="155"/>
      <c r="C333" s="155"/>
      <c r="D333" s="200"/>
      <c r="E333" s="201"/>
      <c r="F333" s="202"/>
      <c r="G333" s="169"/>
      <c r="H333" s="62"/>
    </row>
    <row r="334" spans="1:8">
      <c r="A334" s="200"/>
      <c r="B334" s="155"/>
      <c r="C334" s="155"/>
      <c r="D334" s="200"/>
      <c r="E334" s="201"/>
      <c r="F334" s="202"/>
      <c r="G334" s="169"/>
      <c r="H334" s="62"/>
    </row>
    <row r="335" spans="1:8">
      <c r="A335" s="200"/>
      <c r="B335" s="155"/>
      <c r="C335" s="155"/>
      <c r="D335" s="200"/>
      <c r="E335" s="201"/>
      <c r="F335" s="202"/>
      <c r="G335" s="169"/>
      <c r="H335" s="62"/>
    </row>
    <row r="336" spans="1:8">
      <c r="A336" s="200"/>
      <c r="B336" s="155"/>
      <c r="C336" s="155"/>
      <c r="D336" s="200"/>
      <c r="E336" s="201"/>
      <c r="F336" s="202"/>
      <c r="G336" s="169"/>
      <c r="H336" s="62"/>
    </row>
    <row r="337" spans="1:8">
      <c r="A337" s="200"/>
      <c r="B337" s="155"/>
      <c r="C337" s="155"/>
      <c r="D337" s="200"/>
      <c r="E337" s="201"/>
      <c r="F337" s="202"/>
      <c r="G337" s="169"/>
      <c r="H337" s="62"/>
    </row>
    <row r="338" spans="1:8">
      <c r="A338" s="200"/>
      <c r="B338" s="155"/>
      <c r="C338" s="155"/>
      <c r="D338" s="200"/>
      <c r="E338" s="201"/>
      <c r="F338" s="202"/>
      <c r="G338" s="169"/>
      <c r="H338" s="62"/>
    </row>
    <row r="339" spans="1:8">
      <c r="A339" s="200"/>
      <c r="B339" s="155"/>
      <c r="C339" s="155"/>
      <c r="D339" s="200"/>
      <c r="E339" s="201"/>
      <c r="F339" s="202"/>
      <c r="G339" s="169"/>
      <c r="H339" s="62"/>
    </row>
    <row r="340" spans="1:8">
      <c r="A340" s="200"/>
      <c r="B340" s="155"/>
      <c r="C340" s="155"/>
      <c r="D340" s="200"/>
      <c r="E340" s="201"/>
      <c r="F340" s="202"/>
      <c r="G340" s="169"/>
      <c r="H340" s="62"/>
    </row>
    <row r="341" spans="1:8">
      <c r="A341" s="200"/>
      <c r="B341" s="155"/>
      <c r="C341" s="155"/>
      <c r="D341" s="200"/>
      <c r="E341" s="201"/>
      <c r="F341" s="202"/>
      <c r="G341" s="169"/>
      <c r="H341" s="62"/>
    </row>
    <row r="342" spans="1:8">
      <c r="A342" s="200"/>
      <c r="B342" s="155"/>
      <c r="C342" s="155"/>
      <c r="D342" s="200"/>
      <c r="E342" s="201"/>
      <c r="F342" s="202"/>
      <c r="G342" s="169"/>
      <c r="H342" s="202"/>
    </row>
    <row r="343" spans="1:8">
      <c r="A343" s="200"/>
      <c r="B343" s="155"/>
      <c r="C343" s="155"/>
      <c r="D343" s="200"/>
      <c r="E343" s="201"/>
      <c r="F343" s="202"/>
      <c r="G343" s="169"/>
      <c r="H343" s="202"/>
    </row>
    <row r="344" spans="1:8">
      <c r="A344" s="200"/>
      <c r="B344" s="155"/>
      <c r="C344" s="155"/>
      <c r="D344" s="200"/>
      <c r="E344" s="201"/>
      <c r="F344" s="202"/>
      <c r="G344" s="169"/>
      <c r="H344" s="202"/>
    </row>
    <row r="345" spans="1:8">
      <c r="A345" s="200"/>
      <c r="B345" s="155"/>
      <c r="C345" s="155"/>
      <c r="D345" s="200"/>
      <c r="E345" s="201"/>
      <c r="F345" s="202"/>
      <c r="G345" s="169"/>
      <c r="H345" s="202"/>
    </row>
    <row r="346" spans="1:8">
      <c r="A346" s="200"/>
      <c r="B346" s="155"/>
      <c r="C346" s="155"/>
      <c r="D346" s="200"/>
      <c r="E346" s="201"/>
      <c r="F346" s="202"/>
      <c r="G346" s="169"/>
      <c r="H346" s="202"/>
    </row>
    <row r="347" spans="1:8">
      <c r="A347" s="200"/>
      <c r="B347" s="155"/>
      <c r="C347" s="155"/>
      <c r="D347" s="200"/>
      <c r="E347" s="201"/>
      <c r="F347" s="202"/>
      <c r="G347" s="169"/>
      <c r="H347" s="202"/>
    </row>
    <row r="348" spans="1:8">
      <c r="A348" s="200"/>
      <c r="B348" s="155"/>
      <c r="C348" s="155"/>
      <c r="D348" s="200"/>
      <c r="E348" s="201"/>
      <c r="F348" s="202"/>
      <c r="G348" s="169"/>
      <c r="H348" s="202"/>
    </row>
    <row r="349" spans="1:8">
      <c r="A349" s="200"/>
      <c r="B349" s="155"/>
      <c r="C349" s="155"/>
      <c r="D349" s="200"/>
      <c r="E349" s="201"/>
      <c r="F349" s="202"/>
      <c r="G349" s="169"/>
      <c r="H349" s="202"/>
    </row>
    <row r="350" spans="1:8">
      <c r="A350" s="200"/>
      <c r="B350" s="155"/>
      <c r="C350" s="155"/>
      <c r="D350" s="200"/>
      <c r="E350" s="201"/>
      <c r="F350" s="202"/>
      <c r="G350" s="169"/>
      <c r="H350" s="202"/>
    </row>
    <row r="351" spans="1:8">
      <c r="A351" s="200"/>
      <c r="B351" s="155"/>
      <c r="C351" s="155"/>
      <c r="D351" s="200"/>
      <c r="E351" s="201"/>
      <c r="F351" s="202"/>
      <c r="G351" s="169"/>
      <c r="H351" s="202"/>
    </row>
    <row r="352" spans="1:8">
      <c r="A352" s="200"/>
      <c r="B352" s="155"/>
      <c r="C352" s="155"/>
      <c r="D352" s="200"/>
      <c r="E352" s="201"/>
      <c r="F352" s="202"/>
      <c r="G352" s="169"/>
      <c r="H352" s="202"/>
    </row>
    <row r="353" spans="1:8">
      <c r="A353" s="200"/>
      <c r="B353" s="155"/>
      <c r="C353" s="155"/>
      <c r="D353" s="200"/>
      <c r="E353" s="201"/>
      <c r="F353" s="202"/>
      <c r="G353" s="169"/>
      <c r="H353" s="202"/>
    </row>
    <row r="354" spans="1:8">
      <c r="A354" s="200"/>
      <c r="B354" s="155"/>
      <c r="C354" s="155"/>
      <c r="D354" s="200"/>
      <c r="E354" s="201"/>
      <c r="F354" s="202"/>
      <c r="G354" s="169"/>
      <c r="H354" s="202"/>
    </row>
    <row r="355" spans="1:8">
      <c r="A355" s="200"/>
      <c r="B355" s="155"/>
      <c r="C355" s="155"/>
      <c r="D355" s="200"/>
      <c r="E355" s="201"/>
      <c r="F355" s="202"/>
      <c r="G355" s="169"/>
      <c r="H355" s="202"/>
    </row>
    <row r="356" spans="1:8">
      <c r="A356" s="200"/>
      <c r="B356" s="155"/>
      <c r="C356" s="155"/>
      <c r="D356" s="200"/>
      <c r="E356" s="201"/>
      <c r="F356" s="202"/>
      <c r="G356" s="169"/>
      <c r="H356" s="202"/>
    </row>
    <row r="357" spans="1:8">
      <c r="A357" s="200"/>
      <c r="B357" s="155"/>
      <c r="C357" s="155"/>
      <c r="D357" s="200"/>
      <c r="E357" s="201"/>
      <c r="F357" s="202"/>
      <c r="G357" s="169"/>
      <c r="H357" s="202"/>
    </row>
    <row r="358" spans="1:8">
      <c r="A358" s="200"/>
      <c r="B358" s="155"/>
      <c r="C358" s="155"/>
      <c r="D358" s="200"/>
      <c r="E358" s="201"/>
      <c r="F358" s="202"/>
      <c r="G358" s="169"/>
      <c r="H358" s="202"/>
    </row>
    <row r="359" spans="1:8">
      <c r="A359" s="200"/>
      <c r="B359" s="155"/>
      <c r="C359" s="155"/>
      <c r="D359" s="200"/>
      <c r="E359" s="201"/>
      <c r="F359" s="202"/>
      <c r="G359" s="169"/>
      <c r="H359" s="202"/>
    </row>
    <row r="360" spans="1:8">
      <c r="A360" s="200"/>
      <c r="B360" s="155"/>
      <c r="C360" s="155"/>
      <c r="D360" s="200"/>
      <c r="E360" s="201"/>
      <c r="F360" s="202"/>
      <c r="G360" s="169"/>
      <c r="H360" s="202"/>
    </row>
    <row r="361" spans="1:8">
      <c r="A361" s="200"/>
      <c r="B361" s="155"/>
      <c r="C361" s="155"/>
      <c r="D361" s="200"/>
      <c r="E361" s="201"/>
      <c r="F361" s="202"/>
      <c r="G361" s="169"/>
      <c r="H361" s="202"/>
    </row>
    <row r="362" spans="1:8">
      <c r="A362" s="200"/>
      <c r="B362" s="155"/>
      <c r="C362" s="155"/>
      <c r="D362" s="200"/>
      <c r="E362" s="201"/>
      <c r="F362" s="202"/>
      <c r="G362" s="169"/>
      <c r="H362" s="202"/>
    </row>
    <row r="363" spans="1:8">
      <c r="A363" s="200"/>
      <c r="B363" s="155"/>
      <c r="C363" s="155"/>
      <c r="D363" s="200"/>
      <c r="E363" s="201"/>
      <c r="F363" s="202"/>
      <c r="G363" s="169"/>
      <c r="H363" s="202"/>
    </row>
    <row r="364" spans="1:8">
      <c r="A364" s="151"/>
    </row>
    <row r="365" spans="1:8">
      <c r="A365" s="151"/>
    </row>
    <row r="366" spans="1:8">
      <c r="A366" s="151"/>
    </row>
    <row r="367" spans="1:8">
      <c r="A367" s="151"/>
    </row>
    <row r="368" spans="1:8">
      <c r="A368" s="151"/>
    </row>
    <row r="369" spans="1:1">
      <c r="A369" s="151"/>
    </row>
    <row r="370" spans="1:1">
      <c r="A370" s="151"/>
    </row>
    <row r="371" spans="1:1">
      <c r="A371" s="151"/>
    </row>
    <row r="372" spans="1:1">
      <c r="A372" s="151"/>
    </row>
    <row r="373" spans="1:1">
      <c r="A373" s="151"/>
    </row>
    <row r="374" spans="1:1">
      <c r="A374" s="151"/>
    </row>
    <row r="375" spans="1:1">
      <c r="A375" s="151"/>
    </row>
    <row r="376" spans="1:1">
      <c r="A376" s="151"/>
    </row>
    <row r="377" spans="1:1">
      <c r="A377" s="151"/>
    </row>
    <row r="378" spans="1:1">
      <c r="A378" s="151"/>
    </row>
    <row r="379" spans="1:1">
      <c r="A379" s="151"/>
    </row>
    <row r="380" spans="1:1">
      <c r="A380" s="151"/>
    </row>
    <row r="381" spans="1:1">
      <c r="A381" s="151"/>
    </row>
    <row r="382" spans="1:1">
      <c r="A382" s="151"/>
    </row>
    <row r="383" spans="1:1">
      <c r="A383" s="151"/>
    </row>
    <row r="384" spans="1:1">
      <c r="A384" s="151"/>
    </row>
    <row r="385" spans="1:1">
      <c r="A385" s="151"/>
    </row>
    <row r="386" spans="1:1">
      <c r="A386" s="151"/>
    </row>
    <row r="387" spans="1:1">
      <c r="A387" s="151"/>
    </row>
    <row r="388" spans="1:1">
      <c r="A388" s="151"/>
    </row>
    <row r="389" spans="1:1">
      <c r="A389" s="151"/>
    </row>
    <row r="390" spans="1:1">
      <c r="A390" s="151"/>
    </row>
    <row r="391" spans="1:1">
      <c r="A391" s="151"/>
    </row>
    <row r="392" spans="1:1">
      <c r="A392" s="151"/>
    </row>
    <row r="393" spans="1:1">
      <c r="A393" s="151"/>
    </row>
    <row r="394" spans="1:1">
      <c r="A394" s="151"/>
    </row>
    <row r="395" spans="1:1">
      <c r="A395" s="151"/>
    </row>
    <row r="396" spans="1:1">
      <c r="A396" s="151"/>
    </row>
    <row r="397" spans="1:1">
      <c r="A397" s="151"/>
    </row>
    <row r="398" spans="1:1">
      <c r="A398" s="151"/>
    </row>
    <row r="399" spans="1:1">
      <c r="A399" s="151"/>
    </row>
    <row r="400" spans="1:1">
      <c r="A400" s="151"/>
    </row>
    <row r="401" spans="1:1">
      <c r="A401" s="151"/>
    </row>
    <row r="402" spans="1:1">
      <c r="A402" s="151"/>
    </row>
    <row r="403" spans="1:1">
      <c r="A403" s="151"/>
    </row>
    <row r="404" spans="1:1">
      <c r="A404" s="151"/>
    </row>
    <row r="405" spans="1:1">
      <c r="A405" s="151"/>
    </row>
    <row r="406" spans="1:1">
      <c r="A406" s="151"/>
    </row>
    <row r="407" spans="1:1">
      <c r="A407" s="151"/>
    </row>
    <row r="408" spans="1:1">
      <c r="A408" s="151"/>
    </row>
    <row r="409" spans="1:1">
      <c r="A409" s="151"/>
    </row>
    <row r="410" spans="1:1">
      <c r="A410" s="151"/>
    </row>
    <row r="411" spans="1:1">
      <c r="A411" s="151"/>
    </row>
    <row r="412" spans="1:1">
      <c r="A412" s="151"/>
    </row>
    <row r="413" spans="1:1">
      <c r="A413" s="151"/>
    </row>
    <row r="414" spans="1:1">
      <c r="A414" s="151"/>
    </row>
    <row r="415" spans="1:1">
      <c r="A415" s="151"/>
    </row>
    <row r="416" spans="1:1">
      <c r="A416" s="151"/>
    </row>
    <row r="417" spans="1:1">
      <c r="A417" s="151"/>
    </row>
    <row r="418" spans="1:1">
      <c r="A418" s="151"/>
    </row>
    <row r="419" spans="1:1">
      <c r="A419" s="151"/>
    </row>
    <row r="420" spans="1:1">
      <c r="A420" s="151"/>
    </row>
    <row r="421" spans="1:1">
      <c r="A421" s="151"/>
    </row>
    <row r="422" spans="1:1">
      <c r="A422" s="151"/>
    </row>
    <row r="423" spans="1:1">
      <c r="A423" s="151"/>
    </row>
    <row r="424" spans="1:1">
      <c r="A424" s="151"/>
    </row>
    <row r="425" spans="1:1">
      <c r="A425" s="151"/>
    </row>
    <row r="426" spans="1:1">
      <c r="A426" s="151"/>
    </row>
    <row r="427" spans="1:1">
      <c r="A427" s="151"/>
    </row>
    <row r="428" spans="1:1">
      <c r="A428" s="151"/>
    </row>
    <row r="429" spans="1:1">
      <c r="A429" s="151"/>
    </row>
    <row r="430" spans="1:1">
      <c r="A430" s="151"/>
    </row>
    <row r="431" spans="1:1">
      <c r="A431" s="151"/>
    </row>
    <row r="432" spans="1:1">
      <c r="A432" s="151"/>
    </row>
    <row r="433" spans="1:1">
      <c r="A433" s="151"/>
    </row>
    <row r="434" spans="1:1">
      <c r="A434" s="151"/>
    </row>
    <row r="435" spans="1:1">
      <c r="A435" s="151"/>
    </row>
    <row r="436" spans="1:1">
      <c r="A436" s="151"/>
    </row>
    <row r="437" spans="1:1">
      <c r="A437" s="151"/>
    </row>
    <row r="438" spans="1:1">
      <c r="A438" s="151"/>
    </row>
    <row r="439" spans="1:1">
      <c r="A439" s="151"/>
    </row>
    <row r="440" spans="1:1">
      <c r="A440" s="151"/>
    </row>
    <row r="441" spans="1:1">
      <c r="A441" s="151"/>
    </row>
    <row r="442" spans="1:1">
      <c r="A442" s="151"/>
    </row>
    <row r="443" spans="1:1">
      <c r="A443" s="151"/>
    </row>
    <row r="444" spans="1:1">
      <c r="A444" s="151"/>
    </row>
    <row r="445" spans="1:1">
      <c r="A445" s="151"/>
    </row>
    <row r="446" spans="1:1">
      <c r="A446" s="151"/>
    </row>
    <row r="447" spans="1:1">
      <c r="A447" s="151"/>
    </row>
    <row r="448" spans="1:1">
      <c r="A448" s="151"/>
    </row>
    <row r="449" spans="1:1">
      <c r="A449" s="151"/>
    </row>
    <row r="450" spans="1:1">
      <c r="A450" s="151"/>
    </row>
    <row r="451" spans="1:1">
      <c r="A451" s="151"/>
    </row>
    <row r="452" spans="1:1">
      <c r="A452" s="151"/>
    </row>
    <row r="453" spans="1:1">
      <c r="A453" s="151"/>
    </row>
    <row r="454" spans="1:1">
      <c r="A454" s="151"/>
    </row>
    <row r="455" spans="1:1">
      <c r="A455" s="151"/>
    </row>
    <row r="456" spans="1:1">
      <c r="A456" s="151"/>
    </row>
    <row r="457" spans="1:1">
      <c r="A457" s="151"/>
    </row>
    <row r="458" spans="1:1">
      <c r="A458" s="151"/>
    </row>
    <row r="459" spans="1:1">
      <c r="A459" s="151"/>
    </row>
    <row r="460" spans="1:1">
      <c r="A460" s="151"/>
    </row>
    <row r="461" spans="1:1">
      <c r="A461" s="151"/>
    </row>
    <row r="462" spans="1:1">
      <c r="A462" s="151"/>
    </row>
    <row r="463" spans="1:1">
      <c r="A463" s="151"/>
    </row>
    <row r="464" spans="1:1">
      <c r="A464" s="151"/>
    </row>
    <row r="465" spans="1:1">
      <c r="A465" s="151"/>
    </row>
    <row r="466" spans="1:1">
      <c r="A466" s="151"/>
    </row>
    <row r="467" spans="1:1">
      <c r="A467" s="151"/>
    </row>
    <row r="468" spans="1:1">
      <c r="A468" s="151"/>
    </row>
    <row r="469" spans="1:1">
      <c r="A469" s="151"/>
    </row>
    <row r="470" spans="1:1">
      <c r="A470" s="151"/>
    </row>
    <row r="471" spans="1:1">
      <c r="A471" s="151"/>
    </row>
    <row r="472" spans="1:1">
      <c r="A472" s="151"/>
    </row>
    <row r="473" spans="1:1">
      <c r="A473" s="151"/>
    </row>
    <row r="474" spans="1:1">
      <c r="A474" s="151"/>
    </row>
    <row r="475" spans="1:1">
      <c r="A475" s="151"/>
    </row>
    <row r="476" spans="1:1">
      <c r="A476" s="151"/>
    </row>
    <row r="477" spans="1:1">
      <c r="A477" s="151"/>
    </row>
    <row r="478" spans="1:1">
      <c r="A478" s="151"/>
    </row>
    <row r="479" spans="1:1">
      <c r="A479" s="151"/>
    </row>
    <row r="480" spans="1:1">
      <c r="A480" s="151"/>
    </row>
    <row r="481" spans="1:1">
      <c r="A481" s="151"/>
    </row>
    <row r="482" spans="1:1">
      <c r="A482" s="151"/>
    </row>
    <row r="483" spans="1:1">
      <c r="A483" s="151"/>
    </row>
    <row r="484" spans="1:1">
      <c r="A484" s="151"/>
    </row>
    <row r="485" spans="1:1">
      <c r="A485" s="151"/>
    </row>
    <row r="486" spans="1:1">
      <c r="A486" s="151"/>
    </row>
    <row r="487" spans="1:1">
      <c r="A487" s="151"/>
    </row>
    <row r="488" spans="1:1">
      <c r="A488" s="151"/>
    </row>
    <row r="489" spans="1:1">
      <c r="A489" s="151"/>
    </row>
    <row r="490" spans="1:1">
      <c r="A490" s="151"/>
    </row>
    <row r="491" spans="1:1">
      <c r="A491" s="151"/>
    </row>
    <row r="492" spans="1:1">
      <c r="A492" s="151"/>
    </row>
    <row r="493" spans="1:1">
      <c r="A493" s="151"/>
    </row>
    <row r="494" spans="1:1">
      <c r="A494" s="151"/>
    </row>
    <row r="495" spans="1:1">
      <c r="A495" s="151"/>
    </row>
    <row r="496" spans="1:1">
      <c r="A496" s="151"/>
    </row>
    <row r="497" spans="1:1">
      <c r="A497" s="151"/>
    </row>
    <row r="498" spans="1:1">
      <c r="A498" s="151"/>
    </row>
    <row r="499" spans="1:1">
      <c r="A499" s="151"/>
    </row>
    <row r="500" spans="1:1">
      <c r="A500" s="151"/>
    </row>
    <row r="501" spans="1:1">
      <c r="A501" s="151"/>
    </row>
    <row r="502" spans="1:1">
      <c r="A502" s="151"/>
    </row>
    <row r="503" spans="1:1">
      <c r="A503" s="151"/>
    </row>
    <row r="504" spans="1:1">
      <c r="A504" s="151"/>
    </row>
    <row r="505" spans="1:1">
      <c r="A505" s="151"/>
    </row>
    <row r="506" spans="1:1">
      <c r="A506" s="151"/>
    </row>
    <row r="507" spans="1:1">
      <c r="A507" s="151"/>
    </row>
    <row r="508" spans="1:1">
      <c r="A508" s="151"/>
    </row>
    <row r="509" spans="1:1">
      <c r="A509" s="151"/>
    </row>
    <row r="510" spans="1:1">
      <c r="A510" s="151"/>
    </row>
    <row r="511" spans="1:1">
      <c r="A511" s="151"/>
    </row>
    <row r="512" spans="1:1">
      <c r="A512" s="151"/>
    </row>
    <row r="513" spans="1:1">
      <c r="A513" s="151"/>
    </row>
    <row r="514" spans="1:1">
      <c r="A514" s="151"/>
    </row>
    <row r="515" spans="1:1">
      <c r="A515" s="151"/>
    </row>
    <row r="516" spans="1:1">
      <c r="A516" s="151"/>
    </row>
    <row r="517" spans="1:1">
      <c r="A517" s="151"/>
    </row>
    <row r="518" spans="1:1">
      <c r="A518" s="151"/>
    </row>
    <row r="519" spans="1:1">
      <c r="A519" s="151"/>
    </row>
    <row r="520" spans="1:1">
      <c r="A520" s="151"/>
    </row>
    <row r="521" spans="1:1">
      <c r="A521" s="151"/>
    </row>
    <row r="522" spans="1:1">
      <c r="A522" s="151"/>
    </row>
    <row r="523" spans="1:1">
      <c r="A523" s="151"/>
    </row>
    <row r="524" spans="1:1">
      <c r="A524" s="151"/>
    </row>
    <row r="525" spans="1:1">
      <c r="A525" s="151"/>
    </row>
    <row r="526" spans="1:1">
      <c r="A526" s="151"/>
    </row>
    <row r="527" spans="1:1">
      <c r="A527" s="151"/>
    </row>
    <row r="528" spans="1:1">
      <c r="A528" s="151"/>
    </row>
    <row r="529" spans="1:1">
      <c r="A529" s="151"/>
    </row>
    <row r="530" spans="1:1">
      <c r="A530" s="151"/>
    </row>
    <row r="531" spans="1:1">
      <c r="A531" s="151"/>
    </row>
    <row r="532" spans="1:1">
      <c r="A532" s="151"/>
    </row>
    <row r="533" spans="1:1">
      <c r="A533" s="151"/>
    </row>
    <row r="534" spans="1:1">
      <c r="A534" s="151"/>
    </row>
    <row r="535" spans="1:1">
      <c r="A535" s="151"/>
    </row>
    <row r="536" spans="1:1">
      <c r="A536" s="151"/>
    </row>
    <row r="537" spans="1:1">
      <c r="A537" s="151"/>
    </row>
    <row r="538" spans="1:1">
      <c r="A538" s="151"/>
    </row>
    <row r="539" spans="1:1">
      <c r="A539" s="151"/>
    </row>
    <row r="540" spans="1:1">
      <c r="A540" s="151"/>
    </row>
    <row r="541" spans="1:1">
      <c r="A541" s="151"/>
    </row>
    <row r="542" spans="1:1">
      <c r="A542" s="151"/>
    </row>
    <row r="543" spans="1:1">
      <c r="A543" s="151"/>
    </row>
    <row r="544" spans="1:1">
      <c r="A544" s="151"/>
    </row>
    <row r="545" spans="1:1">
      <c r="A545" s="151"/>
    </row>
    <row r="546" spans="1:1">
      <c r="A546" s="151"/>
    </row>
    <row r="547" spans="1:1">
      <c r="A547" s="151"/>
    </row>
    <row r="548" spans="1:1">
      <c r="A548" s="151"/>
    </row>
    <row r="549" spans="1:1">
      <c r="A549" s="151"/>
    </row>
    <row r="550" spans="1:1">
      <c r="A550" s="151"/>
    </row>
    <row r="551" spans="1:1">
      <c r="A551" s="151"/>
    </row>
    <row r="552" spans="1:1">
      <c r="A552" s="151"/>
    </row>
    <row r="553" spans="1:1">
      <c r="A553" s="151"/>
    </row>
    <row r="554" spans="1:1">
      <c r="A554" s="151"/>
    </row>
    <row r="555" spans="1:1">
      <c r="A555" s="151"/>
    </row>
    <row r="556" spans="1:1">
      <c r="A556" s="151"/>
    </row>
    <row r="557" spans="1:1">
      <c r="A557" s="151"/>
    </row>
    <row r="558" spans="1:1">
      <c r="A558" s="151"/>
    </row>
    <row r="559" spans="1:1">
      <c r="A559" s="151"/>
    </row>
    <row r="560" spans="1:1">
      <c r="A560" s="151"/>
    </row>
    <row r="561" spans="1:1">
      <c r="A561" s="151"/>
    </row>
    <row r="562" spans="1:1">
      <c r="A562" s="151"/>
    </row>
    <row r="563" spans="1:1">
      <c r="A563" s="151"/>
    </row>
    <row r="564" spans="1:1">
      <c r="A564" s="151"/>
    </row>
    <row r="565" spans="1:1">
      <c r="A565" s="151"/>
    </row>
    <row r="566" spans="1:1">
      <c r="A566" s="151"/>
    </row>
    <row r="567" spans="1:1">
      <c r="A567" s="151"/>
    </row>
    <row r="568" spans="1:1">
      <c r="A568" s="151"/>
    </row>
    <row r="569" spans="1:1">
      <c r="A569" s="151"/>
    </row>
    <row r="570" spans="1:1">
      <c r="A570" s="151"/>
    </row>
    <row r="571" spans="1:1">
      <c r="A571" s="151"/>
    </row>
    <row r="572" spans="1:1">
      <c r="A572" s="151"/>
    </row>
    <row r="573" spans="1:1">
      <c r="A573" s="151"/>
    </row>
    <row r="574" spans="1:1">
      <c r="A574" s="151"/>
    </row>
    <row r="575" spans="1:1">
      <c r="A575" s="151"/>
    </row>
    <row r="576" spans="1:1">
      <c r="A576" s="151"/>
    </row>
    <row r="577" spans="1:1">
      <c r="A577" s="151"/>
    </row>
    <row r="578" spans="1:1">
      <c r="A578" s="151"/>
    </row>
    <row r="579" spans="1:1">
      <c r="A579" s="151"/>
    </row>
    <row r="580" spans="1:1">
      <c r="A580" s="151"/>
    </row>
    <row r="581" spans="1:1">
      <c r="A581" s="151"/>
    </row>
    <row r="582" spans="1:1">
      <c r="A582" s="151"/>
    </row>
    <row r="583" spans="1:1">
      <c r="A583" s="151"/>
    </row>
    <row r="584" spans="1:1">
      <c r="A584" s="151"/>
    </row>
    <row r="585" spans="1:1">
      <c r="A585" s="151"/>
    </row>
    <row r="586" spans="1:1">
      <c r="A586" s="151"/>
    </row>
    <row r="587" spans="1:1">
      <c r="A587" s="151"/>
    </row>
    <row r="588" spans="1:1">
      <c r="A588" s="151"/>
    </row>
    <row r="589" spans="1:1">
      <c r="A589" s="151"/>
    </row>
    <row r="590" spans="1:1">
      <c r="A590" s="151"/>
    </row>
    <row r="591" spans="1:1">
      <c r="A591" s="151"/>
    </row>
    <row r="592" spans="1:1">
      <c r="A592" s="151"/>
    </row>
    <row r="593" spans="1:1">
      <c r="A593" s="151"/>
    </row>
    <row r="594" spans="1:1">
      <c r="A594" s="151"/>
    </row>
    <row r="595" spans="1:1">
      <c r="A595" s="151"/>
    </row>
    <row r="596" spans="1:1">
      <c r="A596" s="151"/>
    </row>
    <row r="597" spans="1:1">
      <c r="A597" s="151"/>
    </row>
    <row r="598" spans="1:1">
      <c r="A598" s="151"/>
    </row>
    <row r="599" spans="1:1">
      <c r="A599" s="151"/>
    </row>
    <row r="600" spans="1:1">
      <c r="A600" s="151"/>
    </row>
    <row r="601" spans="1:1">
      <c r="A601" s="151"/>
    </row>
    <row r="602" spans="1:1">
      <c r="A602" s="151"/>
    </row>
    <row r="603" spans="1:1">
      <c r="A603" s="151"/>
    </row>
    <row r="604" spans="1:1">
      <c r="A604" s="151"/>
    </row>
    <row r="605" spans="1:1">
      <c r="A605" s="151"/>
    </row>
    <row r="606" spans="1:1">
      <c r="A606" s="151"/>
    </row>
    <row r="607" spans="1:1">
      <c r="A607" s="151"/>
    </row>
    <row r="608" spans="1:1">
      <c r="A608" s="151"/>
    </row>
    <row r="609" spans="1:1">
      <c r="A609" s="151"/>
    </row>
    <row r="610" spans="1:1">
      <c r="A610" s="151"/>
    </row>
    <row r="611" spans="1:1">
      <c r="A611" s="151"/>
    </row>
    <row r="612" spans="1:1">
      <c r="A612" s="151"/>
    </row>
    <row r="613" spans="1:1">
      <c r="A613" s="151"/>
    </row>
    <row r="614" spans="1:1">
      <c r="A614" s="151"/>
    </row>
    <row r="615" spans="1:1">
      <c r="A615" s="151"/>
    </row>
    <row r="616" spans="1:1">
      <c r="A616" s="151"/>
    </row>
    <row r="617" spans="1:1">
      <c r="A617" s="151"/>
    </row>
    <row r="618" spans="1:1">
      <c r="A618" s="151"/>
    </row>
    <row r="619" spans="1:1">
      <c r="A619" s="151"/>
    </row>
    <row r="620" spans="1:1">
      <c r="A620" s="151"/>
    </row>
    <row r="621" spans="1:1">
      <c r="A621" s="151"/>
    </row>
    <row r="622" spans="1:1">
      <c r="A622" s="151"/>
    </row>
    <row r="623" spans="1:1">
      <c r="A623" s="151"/>
    </row>
    <row r="624" spans="1:1">
      <c r="A624" s="151"/>
    </row>
    <row r="625" spans="1:1">
      <c r="A625" s="151"/>
    </row>
    <row r="626" spans="1:1">
      <c r="A626" s="151"/>
    </row>
    <row r="627" spans="1:1">
      <c r="A627" s="151"/>
    </row>
    <row r="628" spans="1:1">
      <c r="A628" s="151"/>
    </row>
    <row r="629" spans="1:1">
      <c r="A629" s="151"/>
    </row>
    <row r="630" spans="1:1">
      <c r="A630" s="151"/>
    </row>
    <row r="631" spans="1:1">
      <c r="A631" s="151"/>
    </row>
    <row r="632" spans="1:1">
      <c r="A632" s="151"/>
    </row>
    <row r="633" spans="1:1">
      <c r="A633" s="151"/>
    </row>
    <row r="634" spans="1:1">
      <c r="A634" s="151"/>
    </row>
    <row r="635" spans="1:1">
      <c r="A635" s="151"/>
    </row>
    <row r="636" spans="1:1">
      <c r="A636" s="151"/>
    </row>
    <row r="637" spans="1:1">
      <c r="A637" s="151"/>
    </row>
    <row r="638" spans="1:1">
      <c r="A638" s="151"/>
    </row>
    <row r="639" spans="1:1">
      <c r="A639" s="151"/>
    </row>
    <row r="640" spans="1:1">
      <c r="A640" s="151"/>
    </row>
    <row r="641" spans="1:1">
      <c r="A641" s="151"/>
    </row>
    <row r="642" spans="1:1">
      <c r="A642" s="151"/>
    </row>
    <row r="643" spans="1:1">
      <c r="A643" s="151"/>
    </row>
    <row r="644" spans="1:1">
      <c r="A644" s="151"/>
    </row>
    <row r="645" spans="1:1">
      <c r="A645" s="151"/>
    </row>
    <row r="646" spans="1:1">
      <c r="A646" s="151"/>
    </row>
    <row r="647" spans="1:1">
      <c r="A647" s="151"/>
    </row>
    <row r="648" spans="1:1">
      <c r="A648" s="151"/>
    </row>
    <row r="649" spans="1:1">
      <c r="A649" s="151"/>
    </row>
    <row r="650" spans="1:1">
      <c r="A650" s="151"/>
    </row>
    <row r="651" spans="1:1">
      <c r="A651" s="151"/>
    </row>
    <row r="652" spans="1:1">
      <c r="A652" s="151"/>
    </row>
    <row r="653" spans="1:1">
      <c r="A653" s="151"/>
    </row>
    <row r="654" spans="1:1">
      <c r="A654" s="151"/>
    </row>
    <row r="655" spans="1:1">
      <c r="A655" s="151"/>
    </row>
    <row r="656" spans="1:1">
      <c r="A656" s="151"/>
    </row>
    <row r="657" spans="1:1">
      <c r="A657" s="151"/>
    </row>
    <row r="658" spans="1:1">
      <c r="A658" s="151"/>
    </row>
    <row r="659" spans="1:1">
      <c r="A659" s="151"/>
    </row>
    <row r="660" spans="1:1">
      <c r="A660" s="151"/>
    </row>
    <row r="661" spans="1:1">
      <c r="A661" s="151"/>
    </row>
    <row r="662" spans="1:1">
      <c r="A662" s="151"/>
    </row>
    <row r="663" spans="1:1">
      <c r="A663" s="151"/>
    </row>
    <row r="664" spans="1:1">
      <c r="A664" s="151"/>
    </row>
    <row r="665" spans="1:1">
      <c r="A665" s="151"/>
    </row>
    <row r="666" spans="1:1">
      <c r="A666" s="151"/>
    </row>
    <row r="667" spans="1:1">
      <c r="A667" s="151"/>
    </row>
    <row r="668" spans="1:1">
      <c r="A668" s="151"/>
    </row>
    <row r="669" spans="1:1">
      <c r="A669" s="151"/>
    </row>
    <row r="670" spans="1:1">
      <c r="A670" s="151"/>
    </row>
    <row r="671" spans="1:1">
      <c r="A671" s="151"/>
    </row>
    <row r="672" spans="1:1">
      <c r="A672" s="151"/>
    </row>
    <row r="673" spans="1:1">
      <c r="A673" s="151"/>
    </row>
    <row r="674" spans="1:1">
      <c r="A674" s="151"/>
    </row>
    <row r="675" spans="1:1">
      <c r="A675" s="151"/>
    </row>
    <row r="676" spans="1:1">
      <c r="A676" s="151"/>
    </row>
    <row r="677" spans="1:1">
      <c r="A677" s="151"/>
    </row>
    <row r="678" spans="1:1">
      <c r="A678" s="151"/>
    </row>
    <row r="679" spans="1:1">
      <c r="A679" s="151"/>
    </row>
    <row r="680" spans="1:1">
      <c r="A680" s="151"/>
    </row>
    <row r="681" spans="1:1">
      <c r="A681" s="151"/>
    </row>
    <row r="682" spans="1:1">
      <c r="A682" s="151"/>
    </row>
    <row r="683" spans="1:1">
      <c r="A683" s="151"/>
    </row>
    <row r="684" spans="1:1">
      <c r="A684" s="151"/>
    </row>
    <row r="685" spans="1:1">
      <c r="A685" s="151"/>
    </row>
    <row r="686" spans="1:1">
      <c r="A686" s="151"/>
    </row>
    <row r="687" spans="1:1">
      <c r="A687" s="151"/>
    </row>
    <row r="688" spans="1:1">
      <c r="A688" s="151"/>
    </row>
    <row r="689" spans="1:1">
      <c r="A689" s="151"/>
    </row>
    <row r="690" spans="1:1">
      <c r="A690" s="151"/>
    </row>
    <row r="691" spans="1:1">
      <c r="A691" s="151"/>
    </row>
    <row r="692" spans="1:1">
      <c r="A692" s="151"/>
    </row>
    <row r="693" spans="1:1">
      <c r="A693" s="151"/>
    </row>
    <row r="694" spans="1:1">
      <c r="A694" s="151"/>
    </row>
    <row r="695" spans="1:1">
      <c r="A695" s="151"/>
    </row>
    <row r="696" spans="1:1">
      <c r="A696" s="151"/>
    </row>
    <row r="697" spans="1:1">
      <c r="A697" s="151"/>
    </row>
    <row r="698" spans="1:1">
      <c r="A698" s="151"/>
    </row>
    <row r="699" spans="1:1">
      <c r="A699" s="151"/>
    </row>
    <row r="700" spans="1:1">
      <c r="A700" s="151"/>
    </row>
    <row r="701" spans="1:1">
      <c r="A701" s="151"/>
    </row>
    <row r="702" spans="1:1">
      <c r="A702" s="151"/>
    </row>
    <row r="703" spans="1:1">
      <c r="A703" s="151"/>
    </row>
    <row r="704" spans="1:1">
      <c r="A704" s="151"/>
    </row>
    <row r="705" spans="1:1">
      <c r="A705" s="151"/>
    </row>
    <row r="706" spans="1:1">
      <c r="A706" s="151"/>
    </row>
    <row r="707" spans="1:1">
      <c r="A707" s="151"/>
    </row>
    <row r="708" spans="1:1">
      <c r="A708" s="151"/>
    </row>
    <row r="709" spans="1:1">
      <c r="A709" s="151"/>
    </row>
    <row r="710" spans="1:1">
      <c r="A710" s="151"/>
    </row>
    <row r="711" spans="1:1">
      <c r="A711" s="151"/>
    </row>
    <row r="712" spans="1:1">
      <c r="A712" s="151"/>
    </row>
    <row r="713" spans="1:1">
      <c r="A713" s="151"/>
    </row>
    <row r="714" spans="1:1">
      <c r="A714" s="151"/>
    </row>
    <row r="715" spans="1:1">
      <c r="A715" s="151"/>
    </row>
    <row r="716" spans="1:1">
      <c r="A716" s="151"/>
    </row>
    <row r="717" spans="1:1">
      <c r="A717" s="151"/>
    </row>
    <row r="718" spans="1:1">
      <c r="A718" s="151"/>
    </row>
    <row r="719" spans="1:1">
      <c r="A719" s="151"/>
    </row>
    <row r="720" spans="1:1">
      <c r="A720" s="151"/>
    </row>
    <row r="721" spans="1:1">
      <c r="A721" s="151"/>
    </row>
    <row r="722" spans="1:1">
      <c r="A722" s="151"/>
    </row>
    <row r="723" spans="1:1">
      <c r="A723" s="151"/>
    </row>
    <row r="724" spans="1:1">
      <c r="A724" s="151"/>
    </row>
    <row r="725" spans="1:1">
      <c r="A725" s="151"/>
    </row>
    <row r="726" spans="1:1">
      <c r="A726" s="151"/>
    </row>
    <row r="727" spans="1:1">
      <c r="A727" s="151"/>
    </row>
    <row r="728" spans="1:1">
      <c r="A728" s="151"/>
    </row>
    <row r="729" spans="1:1">
      <c r="A729" s="151"/>
    </row>
    <row r="730" spans="1:1">
      <c r="A730" s="151"/>
    </row>
    <row r="731" spans="1:1">
      <c r="A731" s="151"/>
    </row>
    <row r="732" spans="1:1">
      <c r="A732" s="151"/>
    </row>
    <row r="733" spans="1:1">
      <c r="A733" s="151"/>
    </row>
    <row r="734" spans="1:1">
      <c r="A734" s="151"/>
    </row>
    <row r="735" spans="1:1">
      <c r="A735" s="151"/>
    </row>
    <row r="736" spans="1:1">
      <c r="A736" s="151"/>
    </row>
    <row r="737" spans="1:1">
      <c r="A737" s="151"/>
    </row>
    <row r="738" spans="1:1">
      <c r="A738" s="151"/>
    </row>
    <row r="739" spans="1:1">
      <c r="A739" s="151"/>
    </row>
    <row r="740" spans="1:1">
      <c r="A740" s="151"/>
    </row>
    <row r="741" spans="1:1">
      <c r="A741" s="151"/>
    </row>
    <row r="742" spans="1:1">
      <c r="A742" s="151"/>
    </row>
    <row r="743" spans="1:1">
      <c r="A743" s="151"/>
    </row>
    <row r="744" spans="1:1">
      <c r="A744" s="151"/>
    </row>
    <row r="745" spans="1:1">
      <c r="A745" s="151"/>
    </row>
    <row r="746" spans="1:1">
      <c r="A746" s="151"/>
    </row>
    <row r="747" spans="1:1">
      <c r="A747" s="151"/>
    </row>
    <row r="748" spans="1:1">
      <c r="A748" s="151"/>
    </row>
    <row r="749" spans="1:1">
      <c r="A749" s="151"/>
    </row>
    <row r="750" spans="1:1">
      <c r="A750" s="151"/>
    </row>
    <row r="751" spans="1:1">
      <c r="A751" s="151"/>
    </row>
    <row r="752" spans="1:1">
      <c r="A752" s="151"/>
    </row>
    <row r="753" spans="1:1">
      <c r="A753" s="151"/>
    </row>
    <row r="754" spans="1:1">
      <c r="A754" s="151"/>
    </row>
    <row r="755" spans="1:1">
      <c r="A755" s="151"/>
    </row>
    <row r="756" spans="1:1">
      <c r="A756" s="151"/>
    </row>
    <row r="757" spans="1:1">
      <c r="A757" s="151"/>
    </row>
    <row r="758" spans="1:1">
      <c r="A758" s="151"/>
    </row>
    <row r="759" spans="1:1">
      <c r="A759" s="151"/>
    </row>
    <row r="760" spans="1:1">
      <c r="A760" s="151"/>
    </row>
    <row r="761" spans="1:1">
      <c r="A761" s="151"/>
    </row>
    <row r="762" spans="1:1">
      <c r="A762" s="151"/>
    </row>
    <row r="763" spans="1:1">
      <c r="A763" s="151"/>
    </row>
    <row r="764" spans="1:1">
      <c r="A764" s="151"/>
    </row>
    <row r="765" spans="1:1">
      <c r="A765" s="151"/>
    </row>
    <row r="766" spans="1:1">
      <c r="A766" s="151"/>
    </row>
    <row r="767" spans="1:1">
      <c r="A767" s="151"/>
    </row>
    <row r="768" spans="1:1">
      <c r="A768" s="151"/>
    </row>
    <row r="769" spans="1:1">
      <c r="A769" s="151"/>
    </row>
    <row r="770" spans="1:1">
      <c r="A770" s="151"/>
    </row>
    <row r="771" spans="1:1">
      <c r="A771" s="151"/>
    </row>
    <row r="772" spans="1:1">
      <c r="A772" s="151"/>
    </row>
    <row r="773" spans="1:1">
      <c r="A773" s="151"/>
    </row>
    <row r="774" spans="1:1">
      <c r="A774" s="151"/>
    </row>
    <row r="775" spans="1:1">
      <c r="A775" s="151"/>
    </row>
    <row r="776" spans="1:1">
      <c r="A776" s="151"/>
    </row>
    <row r="777" spans="1:1">
      <c r="A777" s="151"/>
    </row>
    <row r="778" spans="1:1">
      <c r="A778" s="151"/>
    </row>
    <row r="779" spans="1:1">
      <c r="A779" s="151"/>
    </row>
    <row r="780" spans="1:1">
      <c r="A780" s="151"/>
    </row>
    <row r="781" spans="1:1">
      <c r="A781" s="151"/>
    </row>
    <row r="782" spans="1:1">
      <c r="A782" s="151"/>
    </row>
    <row r="783" spans="1:1">
      <c r="A783" s="151"/>
    </row>
    <row r="784" spans="1:1">
      <c r="A784" s="151"/>
    </row>
    <row r="785" spans="1:1">
      <c r="A785" s="151"/>
    </row>
    <row r="786" spans="1:1">
      <c r="A786" s="151"/>
    </row>
    <row r="787" spans="1:1">
      <c r="A787" s="151"/>
    </row>
    <row r="788" spans="1:1">
      <c r="A788" s="151"/>
    </row>
    <row r="789" spans="1:1">
      <c r="A789" s="151"/>
    </row>
    <row r="790" spans="1:1">
      <c r="A790" s="151"/>
    </row>
    <row r="791" spans="1:1">
      <c r="A791" s="151"/>
    </row>
    <row r="792" spans="1:1">
      <c r="A792" s="151"/>
    </row>
    <row r="793" spans="1:1">
      <c r="A793" s="151"/>
    </row>
    <row r="794" spans="1:1">
      <c r="A794" s="151"/>
    </row>
    <row r="795" spans="1:1">
      <c r="A795" s="151"/>
    </row>
    <row r="796" spans="1:1">
      <c r="A796" s="151"/>
    </row>
    <row r="797" spans="1:1">
      <c r="A797" s="151"/>
    </row>
    <row r="798" spans="1:1">
      <c r="A798" s="151"/>
    </row>
    <row r="799" spans="1:1">
      <c r="A799" s="151"/>
    </row>
    <row r="800" spans="1:1">
      <c r="A800" s="151"/>
    </row>
    <row r="801" spans="1:1">
      <c r="A801" s="151"/>
    </row>
    <row r="802" spans="1:1">
      <c r="A802" s="151"/>
    </row>
    <row r="803" spans="1:1">
      <c r="A803" s="151"/>
    </row>
    <row r="804" spans="1:1">
      <c r="A804" s="151"/>
    </row>
    <row r="805" spans="1:1">
      <c r="A805" s="151"/>
    </row>
    <row r="806" spans="1:1">
      <c r="A806" s="151"/>
    </row>
    <row r="807" spans="1:1">
      <c r="A807" s="151"/>
    </row>
    <row r="808" spans="1:1">
      <c r="A808" s="151"/>
    </row>
    <row r="809" spans="1:1">
      <c r="A809" s="151"/>
    </row>
    <row r="810" spans="1:1">
      <c r="A810" s="151"/>
    </row>
    <row r="811" spans="1:1">
      <c r="A811" s="151"/>
    </row>
    <row r="812" spans="1:1">
      <c r="A812" s="151"/>
    </row>
    <row r="813" spans="1:1">
      <c r="A813" s="151"/>
    </row>
    <row r="814" spans="1:1">
      <c r="A814" s="151"/>
    </row>
    <row r="815" spans="1:1">
      <c r="A815" s="151"/>
    </row>
    <row r="816" spans="1:1">
      <c r="A816" s="151"/>
    </row>
    <row r="817" spans="1:1">
      <c r="A817" s="151"/>
    </row>
    <row r="818" spans="1:1">
      <c r="A818" s="151"/>
    </row>
    <row r="819" spans="1:1">
      <c r="A819" s="151"/>
    </row>
    <row r="820" spans="1:1">
      <c r="A820" s="151"/>
    </row>
    <row r="821" spans="1:1">
      <c r="A821" s="151"/>
    </row>
    <row r="822" spans="1:1">
      <c r="A822" s="151"/>
    </row>
    <row r="823" spans="1:1">
      <c r="A823" s="151"/>
    </row>
    <row r="824" spans="1:1">
      <c r="A824" s="151"/>
    </row>
    <row r="825" spans="1:1">
      <c r="A825" s="151"/>
    </row>
    <row r="826" spans="1:1">
      <c r="A826" s="151"/>
    </row>
    <row r="827" spans="1:1">
      <c r="A827" s="151"/>
    </row>
    <row r="828" spans="1:1">
      <c r="A828" s="151"/>
    </row>
    <row r="829" spans="1:1">
      <c r="A829" s="151"/>
    </row>
    <row r="830" spans="1:1">
      <c r="A830" s="151"/>
    </row>
    <row r="831" spans="1:1">
      <c r="A831" s="151"/>
    </row>
    <row r="832" spans="1:1">
      <c r="A832" s="151"/>
    </row>
    <row r="833" spans="1:1">
      <c r="A833" s="151"/>
    </row>
    <row r="834" spans="1:1">
      <c r="A834" s="151"/>
    </row>
    <row r="835" spans="1:1">
      <c r="A835" s="151"/>
    </row>
    <row r="836" spans="1:1">
      <c r="A836" s="151"/>
    </row>
    <row r="837" spans="1:1">
      <c r="A837" s="151"/>
    </row>
    <row r="838" spans="1:1">
      <c r="A838" s="151"/>
    </row>
    <row r="839" spans="1:1">
      <c r="A839" s="151"/>
    </row>
    <row r="840" spans="1:1">
      <c r="A840" s="151"/>
    </row>
    <row r="841" spans="1:1">
      <c r="A841" s="151"/>
    </row>
    <row r="842" spans="1:1">
      <c r="A842" s="151"/>
    </row>
    <row r="843" spans="1:1">
      <c r="A843" s="151"/>
    </row>
    <row r="844" spans="1:1">
      <c r="A844" s="151"/>
    </row>
    <row r="845" spans="1:1">
      <c r="A845" s="151"/>
    </row>
    <row r="846" spans="1:1">
      <c r="A846" s="151"/>
    </row>
    <row r="847" spans="1:1">
      <c r="A847" s="151"/>
    </row>
    <row r="848" spans="1:1">
      <c r="A848" s="151"/>
    </row>
    <row r="849" spans="1:1">
      <c r="A849" s="151"/>
    </row>
    <row r="850" spans="1:1">
      <c r="A850" s="151"/>
    </row>
    <row r="851" spans="1:1">
      <c r="A851" s="151"/>
    </row>
    <row r="852" spans="1:1">
      <c r="A852" s="151"/>
    </row>
    <row r="853" spans="1:1">
      <c r="A853" s="151"/>
    </row>
    <row r="854" spans="1:1">
      <c r="A854" s="151"/>
    </row>
    <row r="855" spans="1:1">
      <c r="A855" s="151"/>
    </row>
    <row r="856" spans="1:1">
      <c r="A856" s="151"/>
    </row>
    <row r="857" spans="1:1">
      <c r="A857" s="151"/>
    </row>
    <row r="858" spans="1:1">
      <c r="A858" s="151"/>
    </row>
    <row r="859" spans="1:1">
      <c r="A859" s="151"/>
    </row>
    <row r="860" spans="1:1">
      <c r="A860" s="151"/>
    </row>
    <row r="861" spans="1:1">
      <c r="A861" s="151"/>
    </row>
    <row r="862" spans="1:1">
      <c r="A862" s="151"/>
    </row>
    <row r="863" spans="1:1">
      <c r="A863" s="151"/>
    </row>
    <row r="864" spans="1:1">
      <c r="A864" s="151"/>
    </row>
    <row r="865" spans="1:1">
      <c r="A865" s="151"/>
    </row>
    <row r="866" spans="1:1">
      <c r="A866" s="151"/>
    </row>
    <row r="867" spans="1:1">
      <c r="A867" s="151"/>
    </row>
    <row r="868" spans="1:1">
      <c r="A868" s="151"/>
    </row>
    <row r="869" spans="1:1">
      <c r="A869" s="151"/>
    </row>
    <row r="870" spans="1:1">
      <c r="A870" s="151"/>
    </row>
    <row r="871" spans="1:1">
      <c r="A871" s="151"/>
    </row>
    <row r="872" spans="1:1">
      <c r="A872" s="151"/>
    </row>
    <row r="873" spans="1:1">
      <c r="A873" s="151"/>
    </row>
    <row r="874" spans="1:1">
      <c r="A874" s="151"/>
    </row>
    <row r="875" spans="1:1">
      <c r="A875" s="151"/>
    </row>
    <row r="876" spans="1:1">
      <c r="A876" s="151"/>
    </row>
    <row r="877" spans="1:1">
      <c r="A877" s="151"/>
    </row>
    <row r="878" spans="1:1">
      <c r="A878" s="151"/>
    </row>
    <row r="879" spans="1:1">
      <c r="A879" s="151"/>
    </row>
    <row r="880" spans="1:1">
      <c r="A880" s="151"/>
    </row>
    <row r="881" spans="1:1">
      <c r="A881" s="151"/>
    </row>
    <row r="882" spans="1:1">
      <c r="A882" s="151"/>
    </row>
    <row r="883" spans="1:1">
      <c r="A883" s="151"/>
    </row>
    <row r="884" spans="1:1">
      <c r="A884" s="151"/>
    </row>
    <row r="885" spans="1:1">
      <c r="A885" s="151"/>
    </row>
    <row r="886" spans="1:1">
      <c r="A886" s="151"/>
    </row>
    <row r="887" spans="1:1">
      <c r="A887" s="151"/>
    </row>
    <row r="888" spans="1:1">
      <c r="A888" s="151"/>
    </row>
    <row r="889" spans="1:1">
      <c r="A889" s="151"/>
    </row>
    <row r="890" spans="1:1">
      <c r="A890" s="151"/>
    </row>
    <row r="891" spans="1:1">
      <c r="A891" s="151"/>
    </row>
    <row r="892" spans="1:1">
      <c r="A892" s="151"/>
    </row>
    <row r="893" spans="1:1">
      <c r="A893" s="151"/>
    </row>
    <row r="894" spans="1:1">
      <c r="A894" s="151"/>
    </row>
    <row r="895" spans="1:1">
      <c r="A895" s="151"/>
    </row>
    <row r="896" spans="1:1">
      <c r="A896" s="151"/>
    </row>
    <row r="897" spans="1:9">
      <c r="A897" s="151"/>
      <c r="I897" s="155"/>
    </row>
    <row r="898" spans="1:9">
      <c r="A898" s="151"/>
    </row>
    <row r="899" spans="1:9">
      <c r="A899" s="151"/>
    </row>
    <row r="900" spans="1:9">
      <c r="A900" s="151"/>
    </row>
    <row r="901" spans="1:9">
      <c r="A901" s="151"/>
    </row>
    <row r="902" spans="1:9">
      <c r="A902" s="151"/>
    </row>
    <row r="903" spans="1:9">
      <c r="A903" s="151"/>
    </row>
    <row r="904" spans="1:9">
      <c r="A904" s="151"/>
    </row>
    <row r="905" spans="1:9">
      <c r="A905" s="151"/>
    </row>
    <row r="906" spans="1:9">
      <c r="A906" s="151"/>
    </row>
    <row r="938" spans="10:12">
      <c r="J938" s="155"/>
      <c r="K938" s="155"/>
      <c r="L938" s="155"/>
    </row>
  </sheetData>
  <protectedRanges>
    <protectedRange sqref="F11 H11" name="Rango1_1"/>
  </protectedRanges>
  <mergeCells count="8">
    <mergeCell ref="C297:F297"/>
    <mergeCell ref="C3:H3"/>
    <mergeCell ref="C4:H4"/>
    <mergeCell ref="C2:H2"/>
    <mergeCell ref="B7:G7"/>
    <mergeCell ref="B8:G8"/>
    <mergeCell ref="B9:G9"/>
    <mergeCell ref="B10:G10"/>
  </mergeCells>
  <printOptions horizontalCentered="1"/>
  <pageMargins left="0.23622047244094491" right="3.937007874015748E-2" top="0.55118110236220474" bottom="0.82677165354330717" header="0.31496062992125984" footer="0.31496062992125984"/>
  <pageSetup scale="70" orientation="portrait" r:id="rId1"/>
  <headerFooter>
    <oddFooter xml:space="preserve">&amp;L&amp;8NOMBRE DE LA EMPRESA
&amp;C&amp;8RESPONSABLE DEL PROYECTO
DIRECCION DE PROYECTOS 
ARQ. SANDRA GUADALUPE PATIÑO MACIAS
Página &amp;P de &amp;N&amp;R&amp;8NOMBRE Y FIRMA DEL RESPONSABLE
</oddFooter>
  </headerFooter>
  <rowBreaks count="4" manualBreakCount="4">
    <brk id="125" max="7" man="1"/>
    <brk id="189" max="7" man="1"/>
    <brk id="218" max="7" man="1"/>
    <brk id="245" max="7"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HOSP. GRAL. GALEANA,NL</vt:lpstr>
      <vt:lpstr>'HOSP. GRAL. GALEANA,NL'!Área_de_impresión</vt:lpstr>
      <vt:lpstr>'HOSP. GRAL. GALEANA,NL'!Títulos_a_imprimir</vt:lpstr>
    </vt:vector>
  </TitlesOfParts>
  <Company>Hewlett-Packard Company</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Maria Tavares Gonzalez</dc:creator>
  <cp:lastModifiedBy>Administrador</cp:lastModifiedBy>
  <cp:lastPrinted>2020-12-03T19:59:38Z</cp:lastPrinted>
  <dcterms:created xsi:type="dcterms:W3CDTF">2020-08-18T05:20:47Z</dcterms:created>
  <dcterms:modified xsi:type="dcterms:W3CDTF">2020-12-18T15:10:48Z</dcterms:modified>
</cp:coreProperties>
</file>